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P:\02_wfe_II\!wewnetrzne\3 FEPZ 2021-2027\7. AAA AKCJE nowa perspektywa\FEPZ.01.10-IZ.00-001_2026 iob\1. Regulamin konkursu\Załączniki do regulaminu\Zał. 3 Wzory załączników do WOD\"/>
    </mc:Choice>
  </mc:AlternateContent>
  <xr:revisionPtr revIDLastSave="0" documentId="13_ncr:1_{38F90248-BB84-44B3-906C-86A9D7FC31CE}" xr6:coauthVersionLast="36" xr6:coauthVersionMax="36" xr10:uidLastSave="{00000000-0000-0000-0000-000000000000}"/>
  <bookViews>
    <workbookView xWindow="0" yWindow="0" windowWidth="28800" windowHeight="11505" xr2:uid="{58D15ACE-DA10-4E85-A5A5-9B0F3A9EBD47}"/>
  </bookViews>
  <sheets>
    <sheet name="Stawka godzinowa" sheetId="7" r:id="rId1"/>
  </sheets>
  <calcPr calcId="191028" fullPrecision="0"/>
  <customWorkbookViews>
    <customWorkbookView name="malszymanska - Widok osobisty" guid="{06F83AA6-2E35-484B-8E2D-89D5734D85FB}" mergeInterval="0" personalView="1" maximized="1" xWindow="1" yWindow="1" windowWidth="1680" windowHeight="831" tabRatio="966" activeSheetId="3" showComments="commIndAndComment"/>
    <customWorkbookView name="Użytkownik systemu Windows - Widok osobisty" guid="{67FEDF04-631E-4496-88AF-B7B4D2A8FEB3}" mergeInterval="0" personalView="1" maximized="1" windowWidth="1920" windowHeight="865" tabRatio="966" activeSheetId="2" showComments="commIndAndComment"/>
    <customWorkbookView name="aszczygielska - Widok osobisty" guid="{7D57006B-7535-487E-9B5F-ADCBF26ACA2C}" mergeInterval="0" personalView="1" maximized="1" xWindow="1" yWindow="1" windowWidth="1920" windowHeight="863" tabRatio="966" activeSheetId="2"/>
    <customWorkbookView name="asznepka - Widok osobisty" guid="{AE2FABA9-E734-4D4E-8B80-6FAA9A7CE613}" mergeInterval="0" personalView="1" maximized="1" windowWidth="1920" windowHeight="874" tabRatio="96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6" i="7" l="1"/>
  <c r="G96" i="7"/>
  <c r="G106" i="7"/>
  <c r="G76" i="7"/>
  <c r="H126" i="7" l="1"/>
  <c r="G125" i="7"/>
  <c r="G13" i="7"/>
  <c r="G66" i="7"/>
  <c r="H66" i="7" s="1"/>
  <c r="H86" i="7" l="1"/>
  <c r="H106" i="7"/>
  <c r="H76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24" i="7"/>
  <c r="H125" i="7"/>
  <c r="H127" i="7"/>
  <c r="H128" i="7"/>
  <c r="H129" i="7"/>
  <c r="H130" i="7"/>
  <c r="H131" i="7"/>
  <c r="H132" i="7"/>
  <c r="G150" i="7"/>
  <c r="I150" i="7" s="1"/>
  <c r="G149" i="7"/>
  <c r="I149" i="7" s="1"/>
  <c r="G148" i="7"/>
  <c r="I148" i="7" s="1"/>
  <c r="G147" i="7"/>
  <c r="I147" i="7" s="1"/>
  <c r="G146" i="7"/>
  <c r="I146" i="7" s="1"/>
  <c r="G145" i="7"/>
  <c r="G144" i="7"/>
  <c r="G143" i="7"/>
  <c r="I143" i="7" s="1"/>
  <c r="G142" i="7"/>
  <c r="I142" i="7" s="1"/>
  <c r="G141" i="7"/>
  <c r="I141" i="7" s="1"/>
  <c r="G140" i="7"/>
  <c r="I140" i="7" s="1"/>
  <c r="G139" i="7"/>
  <c r="I139" i="7" s="1"/>
  <c r="G138" i="7"/>
  <c r="I138" i="7" s="1"/>
  <c r="G137" i="7"/>
  <c r="G136" i="7"/>
  <c r="G135" i="7"/>
  <c r="I135" i="7" s="1"/>
  <c r="G134" i="7"/>
  <c r="I134" i="7" s="1"/>
  <c r="G133" i="7"/>
  <c r="G123" i="7"/>
  <c r="I123" i="7" s="1"/>
  <c r="G124" i="7"/>
  <c r="G126" i="7"/>
  <c r="I126" i="7" s="1"/>
  <c r="G127" i="7"/>
  <c r="G50" i="7"/>
  <c r="I50" i="7" s="1"/>
  <c r="G49" i="7"/>
  <c r="I49" i="7" s="1"/>
  <c r="G48" i="7"/>
  <c r="I48" i="7" s="1"/>
  <c r="G47" i="7"/>
  <c r="H47" i="7" s="1"/>
  <c r="G46" i="7"/>
  <c r="I46" i="7" s="1"/>
  <c r="G45" i="7"/>
  <c r="I45" i="7" s="1"/>
  <c r="G44" i="7"/>
  <c r="I44" i="7" s="1"/>
  <c r="G43" i="7"/>
  <c r="I43" i="7" s="1"/>
  <c r="H13" i="7"/>
  <c r="G14" i="7"/>
  <c r="H14" i="7" s="1"/>
  <c r="G15" i="7"/>
  <c r="H15" i="7" s="1"/>
  <c r="G16" i="7"/>
  <c r="H16" i="7" s="1"/>
  <c r="G17" i="7"/>
  <c r="H17" i="7" s="1"/>
  <c r="G18" i="7"/>
  <c r="H18" i="7" s="1"/>
  <c r="G19" i="7"/>
  <c r="H19" i="7" s="1"/>
  <c r="G20" i="7"/>
  <c r="I20" i="7" s="1"/>
  <c r="G21" i="7"/>
  <c r="H21" i="7" s="1"/>
  <c r="G22" i="7"/>
  <c r="H22" i="7" s="1"/>
  <c r="G23" i="7"/>
  <c r="H23" i="7" s="1"/>
  <c r="G24" i="7"/>
  <c r="H24" i="7" s="1"/>
  <c r="G25" i="7"/>
  <c r="I25" i="7" s="1"/>
  <c r="G26" i="7"/>
  <c r="H26" i="7" s="1"/>
  <c r="G27" i="7"/>
  <c r="H27" i="7" s="1"/>
  <c r="G28" i="7"/>
  <c r="I28" i="7" s="1"/>
  <c r="G29" i="7"/>
  <c r="I29" i="7" s="1"/>
  <c r="G30" i="7"/>
  <c r="I30" i="7" s="1"/>
  <c r="G31" i="7"/>
  <c r="I31" i="7" s="1"/>
  <c r="G32" i="7"/>
  <c r="H32" i="7" s="1"/>
  <c r="G33" i="7"/>
  <c r="I33" i="7" s="1"/>
  <c r="G34" i="7"/>
  <c r="I34" i="7" s="1"/>
  <c r="G35" i="7"/>
  <c r="I35" i="7" s="1"/>
  <c r="G36" i="7"/>
  <c r="I36" i="7" s="1"/>
  <c r="G37" i="7"/>
  <c r="I37" i="7" s="1"/>
  <c r="G38" i="7"/>
  <c r="I38" i="7" s="1"/>
  <c r="G39" i="7"/>
  <c r="I39" i="7" s="1"/>
  <c r="G40" i="7"/>
  <c r="H40" i="7" s="1"/>
  <c r="G41" i="7"/>
  <c r="I41" i="7" s="1"/>
  <c r="G42" i="7"/>
  <c r="I42" i="7" s="1"/>
  <c r="G51" i="7"/>
  <c r="I51" i="7" s="1"/>
  <c r="G52" i="7"/>
  <c r="I52" i="7" s="1"/>
  <c r="G53" i="7"/>
  <c r="I53" i="7" s="1"/>
  <c r="G54" i="7"/>
  <c r="I54" i="7" s="1"/>
  <c r="G55" i="7"/>
  <c r="I55" i="7" s="1"/>
  <c r="G56" i="7"/>
  <c r="I56" i="7" s="1"/>
  <c r="G57" i="7"/>
  <c r="I57" i="7" s="1"/>
  <c r="G58" i="7"/>
  <c r="I58" i="7" s="1"/>
  <c r="G132" i="7"/>
  <c r="I132" i="7" s="1"/>
  <c r="I96" i="7" l="1"/>
  <c r="H96" i="7"/>
  <c r="H34" i="7"/>
  <c r="H33" i="7"/>
  <c r="H51" i="7"/>
  <c r="H52" i="7"/>
  <c r="H35" i="7"/>
  <c r="H44" i="7"/>
  <c r="H28" i="7"/>
  <c r="H50" i="7"/>
  <c r="H43" i="7"/>
  <c r="H42" i="7"/>
  <c r="H58" i="7"/>
  <c r="H41" i="7"/>
  <c r="H25" i="7"/>
  <c r="H57" i="7"/>
  <c r="H36" i="7"/>
  <c r="I106" i="7"/>
  <c r="H49" i="7"/>
  <c r="H56" i="7"/>
  <c r="H48" i="7"/>
  <c r="H54" i="7"/>
  <c r="H46" i="7"/>
  <c r="H38" i="7"/>
  <c r="H30" i="7"/>
  <c r="H55" i="7"/>
  <c r="H39" i="7"/>
  <c r="H31" i="7"/>
  <c r="H53" i="7"/>
  <c r="H45" i="7"/>
  <c r="H37" i="7"/>
  <c r="H29" i="7"/>
  <c r="H20" i="7"/>
  <c r="H123" i="7"/>
  <c r="I136" i="7"/>
  <c r="I144" i="7"/>
  <c r="I145" i="7"/>
  <c r="I133" i="7"/>
  <c r="I137" i="7"/>
  <c r="I125" i="7"/>
  <c r="I127" i="7"/>
  <c r="I124" i="7"/>
  <c r="I32" i="7"/>
  <c r="I47" i="7"/>
  <c r="I40" i="7"/>
  <c r="I26" i="7"/>
  <c r="I27" i="7"/>
  <c r="I66" i="7"/>
  <c r="I17" i="7"/>
  <c r="I18" i="7"/>
  <c r="I19" i="7"/>
  <c r="I14" i="7"/>
  <c r="G131" i="7" l="1"/>
  <c r="I131" i="7" s="1"/>
  <c r="G130" i="7"/>
  <c r="I130" i="7" s="1"/>
  <c r="G129" i="7"/>
  <c r="I129" i="7" s="1"/>
  <c r="G128" i="7"/>
  <c r="I128" i="7" l="1"/>
  <c r="I15" i="7"/>
  <c r="I16" i="7"/>
  <c r="I21" i="7"/>
  <c r="I22" i="7"/>
  <c r="I23" i="7"/>
  <c r="I24" i="7"/>
  <c r="G12" i="7"/>
  <c r="H12" i="7" s="1"/>
  <c r="I12" i="7" l="1"/>
  <c r="I13" i="7"/>
  <c r="I76" i="7"/>
  <c r="I86" i="7"/>
</calcChain>
</file>

<file path=xl/sharedStrings.xml><?xml version="1.0" encoding="utf-8"?>
<sst xmlns="http://schemas.openxmlformats.org/spreadsheetml/2006/main" count="46" uniqueCount="32">
  <si>
    <t>Wnioskodawca</t>
  </si>
  <si>
    <t>Tytuł projektu</t>
  </si>
  <si>
    <t>Uwaga! Formuły zamieszczone we wzorze formularza stanowią narzędzie pomocne do jego wypełnienia.
 Ich używanie nie zwalnia wnioskodawcy od sprawdzenia poprawności arytmetycznej i merytorycznej dokonywanych obliczeń.</t>
  </si>
  <si>
    <r>
      <rPr>
        <b/>
        <sz val="11"/>
        <color rgb="FF000000"/>
        <rFont val="Arial"/>
      </rPr>
      <t xml:space="preserve">Metoda obliczania godzinowej stawki wynagrodzenia w oparciu o roczne koszty zatrudnienia:
</t>
    </r>
    <r>
      <rPr>
        <sz val="11"/>
        <color rgb="FF000000"/>
        <rFont val="Arial"/>
      </rPr>
      <t>1. Wypełnij tabele wyliczając stawkę jednostkową dla każdego pracownika, jaką zamierzasz rozliczać w projekcie.
2. UWAGA! Roczne koszty zatrudnienia brutto uwzględnione do wyliczenia stawki nie mogą zawierać niekwalifikowalnych składników wynagrodzeń, o których mowa w podrozdziale 2.3 Wytycznych Ministra Funduszy i Polityki Regionalnej, dotyczących kwalifikowalności wydatków na lata 2021-2027. 
3. Stawek jednostkowych nie wylicza się dla personelu zatrudnionego przy danym projekcie na podstawie umów cywilnoprawnych oraz uwzględnionego w kosztach pośrednich.</t>
    </r>
  </si>
  <si>
    <t>I. Stawka jednostkowa obliczona w oparciu o rzeczywiste wynagrodzenie danego pracownika</t>
  </si>
  <si>
    <r>
      <t xml:space="preserve">Godzinowa stawka wynagrodzenia personelu projektu dla danego stanowiska pracy obliczana jest poprzez: 
- podzielenie najbardziej aktualnych, udokumentowanych rocznych kosztów zatrudnienia brutto przez 1720 godzin w przypadku osób pracujących w pełnym wymiarze czasu pracy lub  
- przez odpowiedni proporcjonalny odsetek 1720 godzin w przypadku osób pracujących w niepełnym wymiarze czasu pracy. 
Stawkę wynagrodzenia dla danego stanowiska pracy wylicz według wzoru:
</t>
    </r>
    <r>
      <rPr>
        <b/>
        <sz val="11"/>
        <rFont val="Arial"/>
        <family val="2"/>
        <charset val="238"/>
      </rPr>
      <t>GSW = W / T</t>
    </r>
    <r>
      <rPr>
        <sz val="11"/>
        <rFont val="Arial"/>
        <family val="2"/>
        <charset val="238"/>
      </rPr>
      <t xml:space="preserve">
gdzie:
</t>
    </r>
    <r>
      <rPr>
        <b/>
        <sz val="11"/>
        <rFont val="Arial"/>
        <family val="2"/>
        <charset val="238"/>
      </rPr>
      <t xml:space="preserve">GSW </t>
    </r>
    <r>
      <rPr>
        <sz val="11"/>
        <rFont val="Arial"/>
        <family val="2"/>
        <charset val="238"/>
      </rPr>
      <t xml:space="preserve">– godzinowa stawka wynagrodzenia; 
</t>
    </r>
    <r>
      <rPr>
        <b/>
        <sz val="11"/>
        <rFont val="Arial"/>
        <family val="2"/>
        <charset val="238"/>
      </rPr>
      <t>W</t>
    </r>
    <r>
      <rPr>
        <sz val="11"/>
        <rFont val="Arial"/>
        <family val="2"/>
        <charset val="238"/>
      </rPr>
      <t xml:space="preserve"> – najbardziej aktualne, udokumentowane roczne koszty zatrudnienia brutto (w ciągu kolejnych 12 miesięcy) oparte na rzeczywistym wynagrodzeniu danego pracownika;
</t>
    </r>
    <r>
      <rPr>
        <b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 xml:space="preserve"> – roczna liczba efektywnych godzin pracy. W przypadku pracy na danym stanowisku na pełen etat, liczba efektywnych godzin pracy wynosi 1 720. Jeżeli dana osoba pracowała w niepełnym wymiarze czasu pracy, liczbą efektywnych godzin pracy będzie proporcjonalny odsetek 1720 godzin (tj. 1720 h * odsetek pełnego wymiaru czasu pracy, np. w przypadku pracy na pół etatu wynosić będzie 1720 h * 0,5 = 860 godzin). 
W przypadku gdy roczne koszty zatrudnienia brutto nie są dostępne, można je wyliczyć na podstawie dostępnych udokumentowanych kosztów zatrudnienia brutto lub umowy o pracę, odpowiednio dostosowanych do 12-miesięcznego okresu, tj. w przypadku przepracowania choćby 1 pełnego miesiąca roczne koszty zatrudnienia brutto należy wyliczyć według wzoru:
</t>
    </r>
    <r>
      <rPr>
        <b/>
        <sz val="11"/>
        <rFont val="Arial"/>
        <family val="2"/>
        <charset val="238"/>
      </rPr>
      <t xml:space="preserve">W = (Z / M) *12 </t>
    </r>
    <r>
      <rPr>
        <sz val="11"/>
        <rFont val="Arial"/>
        <family val="2"/>
        <charset val="238"/>
      </rPr>
      <t xml:space="preserve">
gdzie:
W - roczne koszty zatrudnienia brutto;
Z - wartość udokumentowanych kosztów zatrudnienia brutto za przepracowane pełne miesiące lub w przypadku umowy o pracę kwota jednomiesięcznego wynagrodzenia brutto z niej wynikająca powiększona o obciążenia pracodawcy;
M - liczba przepracowanych pełnych miesięcy lub w przypadku umowy o pracę wartość 1 odpowiadająca jednemu miesiącowi. </t>
    </r>
  </si>
  <si>
    <t>L.p.</t>
  </si>
  <si>
    <t>Nazwa dotychczasowego stanowiska pracy stanowiąca podstawę do wyliczenia stawki jednostkowej</t>
  </si>
  <si>
    <t>Okres odniesienia
(od - do)</t>
  </si>
  <si>
    <t>Wymiar zatrudnienia (wartość liczbowa)</t>
  </si>
  <si>
    <t>Roczne koszty zatrudnienia brutto
(W)</t>
  </si>
  <si>
    <t>Roczna liczba efektywnych godzin pracy
(T)</t>
  </si>
  <si>
    <t>godzinowa stawka wynagrodzenia
(GSW)</t>
  </si>
  <si>
    <t>Maksymalna roczna liczba godzin zaangażowania w projekcie</t>
  </si>
  <si>
    <t>Wskaż numer stawki zgodnie z wnioskiem o dofinansowanie, nazwę stanowiska pracy, dla którego będzie wykorzystana GSW</t>
  </si>
  <si>
    <t>Nr dokumentów księgowych, w oparciu o które obliczono roczne koszty zatrudnienia na danym stanowisku</t>
  </si>
  <si>
    <t xml:space="preserve">Dodatkowe uwagi i założenia dotyczące obliczenia stawek godzinowych </t>
  </si>
  <si>
    <t xml:space="preserve">UZASADNIENIE:
a) konieczności zaangażowania poszczególnych stanowisk w projekcie 
b) przyjętej liczby stawek godzinowych. </t>
  </si>
  <si>
    <t xml:space="preserve">II. Stawka jednostkowa obliczona w oparciu o średnią kosztów zatrudnienia większej grupy pracowników zatrudnionych na takim samym lub zbliżonym stanowisku  (wykonujących zadania o zbliżonym charakterze i zakresie obowiązków oraz należących do tej samej grupy zaszeregowania) lub których łączą inne podobne wskaźniki, korelujące z poziomem wynagrodzenia. </t>
  </si>
  <si>
    <r>
      <t xml:space="preserve">Stawkę wynagrodzenia dla danego stanowiska pracy wylicz według wzoru:
</t>
    </r>
    <r>
      <rPr>
        <b/>
        <sz val="11"/>
        <rFont val="Arial"/>
        <family val="2"/>
        <charset val="238"/>
      </rPr>
      <t>GSW = W / T</t>
    </r>
    <r>
      <rPr>
        <sz val="11"/>
        <rFont val="Arial"/>
        <family val="2"/>
        <charset val="238"/>
      </rPr>
      <t xml:space="preserve">
gdzie:
</t>
    </r>
    <r>
      <rPr>
        <b/>
        <sz val="11"/>
        <rFont val="Arial"/>
        <family val="2"/>
        <charset val="238"/>
      </rPr>
      <t>GSW</t>
    </r>
    <r>
      <rPr>
        <sz val="11"/>
        <rFont val="Arial"/>
        <family val="2"/>
        <charset val="238"/>
      </rPr>
      <t xml:space="preserve"> – godzinowa stawka wynagrodzenia; 
</t>
    </r>
    <r>
      <rPr>
        <b/>
        <sz val="11"/>
        <rFont val="Arial"/>
        <family val="2"/>
        <charset val="238"/>
      </rPr>
      <t>W</t>
    </r>
    <r>
      <rPr>
        <sz val="11"/>
        <rFont val="Arial"/>
        <family val="2"/>
        <charset val="238"/>
      </rPr>
      <t xml:space="preserve"> –  średnia udokumentowanych najbardziej aktualnych rocznych kosztów brutto pracodawcy (w ciągu kolejnych 12 miesięcy) związanych z zatrudnieniem większej grupy pracowników zatrudnionych na takim samym lub zbliżonym stanowisku (wykonujących zadania o zbliżonym charakterze i zakresie obowiązków oraz należących do tej samej grupy zaszeregowania) lub których łączą inne podobne wskaźniki, korelujące z poziomem wynagrodzenia;
</t>
    </r>
    <r>
      <rPr>
        <b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 xml:space="preserve"> – średnia liczby efektywnych godzin pracy. Dla wyliczenia średniej efektywnych godzin pracy należy wziąć pod uwagę roczną liczbę efektywnych godzin pracy dla poszczególnych pracowników, których roczne koszty brutto pracodawcy ujęto w wyliczeniu wartości "W". Na przykład, w przypadku wyliczenia GSW na podstawie danych pracownika pracującego na pełen etat oraz pracownika pracującego na pół etatu średnia liczby efektywnych godzin pracy wynosić będzie: (1720 h + 860 h) / 2 = 1290 h. </t>
    </r>
  </si>
  <si>
    <t>Nazwa stanowisk pracy stanowiąca podstawę do wyliczenia stawki jednostkowej</t>
  </si>
  <si>
    <t>średnia rocznej liczby efektywnych godzin pracy
(T)</t>
  </si>
  <si>
    <t>III. Stawka jednostkowa ustalana po rozpoczęciu realizacji projektu</t>
  </si>
  <si>
    <r>
      <t xml:space="preserve">Stawkę wynagrodzenia dla danego stanowiska pracy wylicz według wzoru:
</t>
    </r>
    <r>
      <rPr>
        <b/>
        <sz val="11"/>
        <rFont val="Arial"/>
        <family val="2"/>
        <charset val="238"/>
      </rPr>
      <t>GSW = W / T</t>
    </r>
    <r>
      <rPr>
        <sz val="11"/>
        <rFont val="Arial"/>
        <family val="2"/>
        <charset val="238"/>
      </rPr>
      <t xml:space="preserve">
</t>
    </r>
    <r>
      <rPr>
        <b/>
        <sz val="11"/>
        <rFont val="Arial"/>
        <family val="2"/>
        <charset val="238"/>
      </rPr>
      <t>gdzie:
GSW</t>
    </r>
    <r>
      <rPr>
        <sz val="11"/>
        <rFont val="Arial"/>
        <family val="2"/>
        <charset val="238"/>
      </rPr>
      <t xml:space="preserve"> – godzinowa stawka wynagrodzenia; 
</t>
    </r>
    <r>
      <rPr>
        <b/>
        <sz val="11"/>
        <rFont val="Arial"/>
        <family val="2"/>
        <charset val="238"/>
      </rPr>
      <t>W</t>
    </r>
    <r>
      <rPr>
        <sz val="11"/>
        <rFont val="Arial"/>
        <family val="2"/>
        <charset val="238"/>
      </rPr>
      <t xml:space="preserve"> – szacowane roczne koszty zatrudnienia brutto oparte na realnych stawkach adekwatnych dla regionu oraz odpowiadające charakterowi i specyfice planowanego do utworzenia stanowiska;
</t>
    </r>
    <r>
      <rPr>
        <b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 xml:space="preserve"> – roczna liczba efektywnych godzin pracy. W przypadku planowanego zatrudnienia na danym stanowisku na pełen etat, liczba efektywnych godzin pracy wynosi 1 720. W przypadku niepełnego etatu, liczba efektywnych godzin pracy będzie stanowiła proporcjonalny odsetek 1720 godzin (tj. 1720 h * odsetek pełnego wymiaru czasu pracy, np. w przypadku pracy na pół etatu wynosić będzie 1720 h * 0,5 = 860 godzin). </t>
    </r>
  </si>
  <si>
    <t>Wskaż numer stawki zgodnie z wnioskiem o dofinansowanie oraz nazwę planowanego do utworzenia stanowiska pracy w ramach projektu, dla którego nie jest możliwe ustalenie stawki jednostkowej na podstawie najbardziej aktualnych danych</t>
  </si>
  <si>
    <t>Planowany roczny koszt zatrudnienia brutto (łącznie z prognozowanymi kosztami pracodawcy) dotyczący stanowiska
(W)</t>
  </si>
  <si>
    <t>Planowany wymiar zatrudnienia (wartość liczbowa)</t>
  </si>
  <si>
    <t>Roczna liczba efektywnych godzin pracy (1720) lub proporcjonalny odsetek w przypadku osób pracujących w niepełnym wymiarze czasu pracy
(T)</t>
  </si>
  <si>
    <t>Godzinowa stawka wynagrodzenia 
(GSW)</t>
  </si>
  <si>
    <t>Uzasadnij z jakiego powodu nie możesz ustalić stawki na podstawie metodologii wskazanej w punkcie XII.I oraz XII.II. Uzasadnij przyjęty planowany roczny koszt zatrudnienia brutto. Wskaż źródła, z których korzystałeś, adekwatne dla danego stanowiska.</t>
  </si>
  <si>
    <t xml:space="preserve"> </t>
  </si>
  <si>
    <t>Arkusz obliczana godzinowej stawki wynagrodzenia
Nabór nr FEPZ.01.10-IZ.00-001/26
Priorytet 1 Fundusze Europejskie na rzecz przedsiębiorczego Pomorza Zachodniego
Załącznik do wniosku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</si>
</sst>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#,##0.00\ &quot;zł&quot;"/>
    <numFmt numFmtId="165" formatCode="_-* #,##0.00\ [$zł-415]_-;\-* #,##0.00\ [$zł-415]_-;_-* &quot;-&quot;??\ [$zł-415]_-;_-@_-"/>
  </numFmts>
  <fonts count="2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</font>
    <font>
      <sz val="11"/>
      <color rgb="FF000000"/>
      <name val="Arial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22" fillId="23" borderId="9" applyNumberFormat="0" applyFont="0" applyAlignment="0" applyProtection="0"/>
    <xf numFmtId="0" fontId="20" fillId="3" borderId="0" applyNumberFormat="0" applyBorder="0" applyAlignment="0" applyProtection="0"/>
    <xf numFmtId="0" fontId="2" fillId="0" borderId="0"/>
    <xf numFmtId="0" fontId="1" fillId="0" borderId="0"/>
    <xf numFmtId="43" fontId="25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1" fillId="27" borderId="11" xfId="0" applyFont="1" applyFill="1" applyBorder="1"/>
    <xf numFmtId="0" fontId="2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27" borderId="15" xfId="0" applyFont="1" applyFill="1" applyBorder="1" applyAlignment="1">
      <alignment horizontal="left" vertical="center" wrapText="1" indent="1"/>
    </xf>
    <xf numFmtId="14" fontId="0" fillId="0" borderId="11" xfId="0" applyNumberFormat="1" applyBorder="1" applyProtection="1">
      <protection locked="0"/>
    </xf>
    <xf numFmtId="2" fontId="0" fillId="0" borderId="17" xfId="0" applyNumberFormat="1" applyBorder="1" applyProtection="1">
      <protection locked="0"/>
    </xf>
    <xf numFmtId="2" fontId="0" fillId="0" borderId="11" xfId="0" applyNumberFormat="1" applyBorder="1" applyProtection="1">
      <protection locked="0"/>
    </xf>
    <xf numFmtId="2" fontId="0" fillId="0" borderId="20" xfId="0" applyNumberFormat="1" applyBorder="1" applyProtection="1">
      <protection locked="0"/>
    </xf>
    <xf numFmtId="0" fontId="0" fillId="27" borderId="12" xfId="0" applyFill="1" applyBorder="1"/>
    <xf numFmtId="0" fontId="0" fillId="27" borderId="11" xfId="0" applyFill="1" applyBorder="1"/>
    <xf numFmtId="164" fontId="0" fillId="27" borderId="12" xfId="0" applyNumberFormat="1" applyFill="1" applyBorder="1" applyAlignment="1">
      <alignment horizontal="right"/>
    </xf>
    <xf numFmtId="0" fontId="0" fillId="0" borderId="11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17" xfId="0" applyBorder="1" applyProtection="1">
      <protection locked="0"/>
    </xf>
    <xf numFmtId="14" fontId="2" fillId="0" borderId="11" xfId="0" applyNumberFormat="1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43" fontId="2" fillId="0" borderId="11" xfId="45" applyFont="1" applyBorder="1" applyAlignment="1" applyProtection="1">
      <alignment horizontal="right" wrapText="1"/>
      <protection locked="0"/>
    </xf>
    <xf numFmtId="0" fontId="2" fillId="27" borderId="11" xfId="0" applyFont="1" applyFill="1" applyBorder="1"/>
    <xf numFmtId="165" fontId="2" fillId="27" borderId="11" xfId="0" applyNumberFormat="1" applyFont="1" applyFill="1" applyBorder="1"/>
    <xf numFmtId="165" fontId="2" fillId="0" borderId="11" xfId="0" applyNumberFormat="1" applyFont="1" applyBorder="1" applyAlignment="1" applyProtection="1">
      <alignment horizontal="right" wrapText="1"/>
      <protection locked="0"/>
    </xf>
    <xf numFmtId="14" fontId="0" fillId="0" borderId="17" xfId="0" applyNumberFormat="1" applyBorder="1" applyAlignment="1" applyProtection="1">
      <alignment wrapText="1"/>
      <protection locked="0"/>
    </xf>
    <xf numFmtId="14" fontId="0" fillId="0" borderId="11" xfId="0" applyNumberFormat="1" applyBorder="1" applyAlignment="1" applyProtection="1">
      <alignment wrapText="1"/>
      <protection locked="0"/>
    </xf>
    <xf numFmtId="14" fontId="0" fillId="0" borderId="20" xfId="0" applyNumberFormat="1" applyBorder="1" applyAlignment="1" applyProtection="1">
      <alignment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165" fontId="0" fillId="0" borderId="17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20" xfId="0" applyNumberFormat="1" applyBorder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0" fillId="0" borderId="17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20" xfId="0" applyBorder="1" applyAlignment="1" applyProtection="1">
      <alignment horizontal="left" wrapText="1"/>
      <protection locked="0"/>
    </xf>
    <xf numFmtId="0" fontId="0" fillId="0" borderId="21" xfId="0" applyBorder="1" applyAlignment="1" applyProtection="1">
      <alignment horizontal="left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3" xfId="0" applyBorder="1" applyAlignment="1" applyProtection="1">
      <alignment horizontal="left" wrapText="1"/>
      <protection locked="0"/>
    </xf>
    <xf numFmtId="0" fontId="2" fillId="27" borderId="12" xfId="0" applyFont="1" applyFill="1" applyBorder="1" applyAlignment="1">
      <alignment horizontal="left" vertical="center" wrapText="1" indent="1"/>
    </xf>
    <xf numFmtId="0" fontId="0" fillId="0" borderId="12" xfId="0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27" borderId="11" xfId="0" applyFont="1" applyFill="1" applyBorder="1" applyAlignment="1">
      <alignment horizontal="left" vertical="center" wrapText="1" indent="1"/>
    </xf>
    <xf numFmtId="0" fontId="2" fillId="27" borderId="28" xfId="0" applyFont="1" applyFill="1" applyBorder="1" applyAlignment="1">
      <alignment horizontal="left" vertical="center" wrapText="1" indent="1"/>
    </xf>
    <xf numFmtId="0" fontId="0" fillId="0" borderId="25" xfId="0" applyBorder="1" applyAlignment="1" applyProtection="1">
      <alignment horizontal="left" wrapText="1"/>
      <protection locked="0"/>
    </xf>
    <xf numFmtId="0" fontId="2" fillId="27" borderId="18" xfId="0" applyFont="1" applyFill="1" applyBorder="1" applyAlignment="1">
      <alignment horizontal="left" vertical="center" wrapText="1" indent="1"/>
    </xf>
    <xf numFmtId="0" fontId="2" fillId="27" borderId="22" xfId="0" applyFont="1" applyFill="1" applyBorder="1" applyAlignment="1">
      <alignment horizontal="left" vertical="center" wrapText="1" indent="1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0" fontId="2" fillId="27" borderId="34" xfId="0" applyFont="1" applyFill="1" applyBorder="1" applyAlignment="1">
      <alignment horizontal="left" vertical="center" wrapText="1" indent="1"/>
    </xf>
    <xf numFmtId="0" fontId="2" fillId="27" borderId="23" xfId="0" applyFont="1" applyFill="1" applyBorder="1" applyAlignment="1">
      <alignment horizontal="left" vertical="center" wrapText="1" indent="1"/>
    </xf>
    <xf numFmtId="0" fontId="23" fillId="28" borderId="30" xfId="0" applyFont="1" applyFill="1" applyBorder="1" applyAlignment="1">
      <alignment horizontal="left" vertical="center" wrapText="1" indent="1"/>
    </xf>
    <xf numFmtId="0" fontId="23" fillId="28" borderId="13" xfId="0" applyFont="1" applyFill="1" applyBorder="1" applyAlignment="1">
      <alignment horizontal="left" vertical="center" wrapText="1" indent="1"/>
    </xf>
    <xf numFmtId="0" fontId="23" fillId="28" borderId="24" xfId="0" applyFont="1" applyFill="1" applyBorder="1" applyAlignment="1">
      <alignment horizontal="left" vertical="center" wrapText="1" indent="1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3" fillId="28" borderId="31" xfId="0" applyFont="1" applyFill="1" applyBorder="1" applyAlignment="1">
      <alignment horizontal="left" vertical="center" wrapText="1" indent="1"/>
    </xf>
    <xf numFmtId="0" fontId="23" fillId="28" borderId="26" xfId="0" applyFont="1" applyFill="1" applyBorder="1" applyAlignment="1">
      <alignment horizontal="left" vertical="center" wrapText="1" indent="1"/>
    </xf>
    <xf numFmtId="0" fontId="23" fillId="28" borderId="27" xfId="0" applyFont="1" applyFill="1" applyBorder="1" applyAlignment="1">
      <alignment horizontal="left" vertical="center" wrapText="1" indent="1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14" xfId="0" applyFont="1" applyBorder="1" applyAlignment="1" applyProtection="1">
      <alignment horizontal="center"/>
      <protection locked="0"/>
    </xf>
    <xf numFmtId="0" fontId="23" fillId="26" borderId="12" xfId="0" applyFont="1" applyFill="1" applyBorder="1" applyAlignment="1" applyProtection="1">
      <alignment horizontal="center" vertical="center" wrapText="1"/>
      <protection locked="0"/>
    </xf>
    <xf numFmtId="0" fontId="23" fillId="26" borderId="13" xfId="0" applyFont="1" applyFill="1" applyBorder="1" applyAlignment="1" applyProtection="1">
      <alignment horizontal="center" vertical="center" wrapText="1"/>
      <protection locked="0"/>
    </xf>
    <xf numFmtId="0" fontId="23" fillId="26" borderId="11" xfId="0" applyFont="1" applyFill="1" applyBorder="1" applyAlignment="1" applyProtection="1">
      <alignment horizontal="right" vertical="center" wrapText="1" indent="1"/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3" fillId="25" borderId="12" xfId="0" applyFont="1" applyFill="1" applyBorder="1" applyAlignment="1" applyProtection="1">
      <alignment horizontal="center" vertical="center" wrapText="1"/>
      <protection locked="0"/>
    </xf>
    <xf numFmtId="0" fontId="23" fillId="25" borderId="13" xfId="0" applyFont="1" applyFill="1" applyBorder="1" applyAlignment="1" applyProtection="1">
      <alignment horizontal="center" vertical="center" wrapText="1"/>
      <protection locked="0"/>
    </xf>
    <xf numFmtId="0" fontId="24" fillId="26" borderId="30" xfId="0" applyFont="1" applyFill="1" applyBorder="1" applyAlignment="1">
      <alignment horizontal="left" vertical="center" wrapText="1" indent="1"/>
    </xf>
    <xf numFmtId="0" fontId="24" fillId="26" borderId="13" xfId="0" applyFont="1" applyFill="1" applyBorder="1" applyAlignment="1">
      <alignment horizontal="left" vertical="center" wrapText="1" indent="1"/>
    </xf>
    <xf numFmtId="0" fontId="24" fillId="26" borderId="24" xfId="0" applyFont="1" applyFill="1" applyBorder="1" applyAlignment="1">
      <alignment horizontal="left" vertical="center" wrapText="1" indent="1"/>
    </xf>
    <xf numFmtId="0" fontId="0" fillId="0" borderId="12" xfId="0" applyBorder="1" applyAlignment="1" applyProtection="1">
      <alignment horizontal="left" wrapText="1"/>
      <protection locked="0"/>
    </xf>
    <xf numFmtId="0" fontId="0" fillId="0" borderId="24" xfId="0" applyBorder="1" applyAlignment="1"/>
    <xf numFmtId="0" fontId="0" fillId="0" borderId="28" xfId="0" applyBorder="1" applyAlignment="1" applyProtection="1">
      <alignment horizontal="left" wrapText="1"/>
      <protection locked="0"/>
    </xf>
    <xf numFmtId="0" fontId="0" fillId="0" borderId="33" xfId="0" applyBorder="1" applyAlignment="1"/>
    <xf numFmtId="0" fontId="2" fillId="27" borderId="12" xfId="0" applyFont="1" applyFill="1" applyBorder="1" applyAlignment="1">
      <alignment horizontal="left" vertical="center" wrapText="1" indent="1"/>
    </xf>
    <xf numFmtId="0" fontId="0" fillId="0" borderId="24" xfId="0" applyBorder="1" applyAlignment="1">
      <alignment horizontal="left" vertical="center" wrapText="1" indent="1"/>
    </xf>
    <xf numFmtId="164" fontId="0" fillId="0" borderId="12" xfId="0" applyNumberFormat="1" applyBorder="1" applyAlignment="1" applyProtection="1">
      <alignment wrapText="1"/>
      <protection locked="0"/>
    </xf>
    <xf numFmtId="164" fontId="0" fillId="0" borderId="10" xfId="0" applyNumberFormat="1" applyBorder="1" applyAlignment="1" applyProtection="1">
      <alignment wrapText="1"/>
      <protection locked="0"/>
    </xf>
    <xf numFmtId="43" fontId="0" fillId="0" borderId="12" xfId="45" applyFont="1" applyBorder="1" applyAlignment="1" applyProtection="1">
      <protection locked="0"/>
    </xf>
    <xf numFmtId="43" fontId="0" fillId="0" borderId="10" xfId="45" applyFont="1" applyBorder="1" applyAlignment="1" applyProtection="1">
      <protection locked="0"/>
    </xf>
    <xf numFmtId="164" fontId="0" fillId="0" borderId="11" xfId="0" applyNumberFormat="1" applyBorder="1" applyAlignment="1" applyProtection="1">
      <alignment wrapText="1"/>
      <protection locked="0"/>
    </xf>
    <xf numFmtId="43" fontId="0" fillId="0" borderId="11" xfId="45" applyFont="1" applyBorder="1" applyAlignment="1" applyProtection="1">
      <protection locked="0"/>
    </xf>
    <xf numFmtId="43" fontId="0" fillId="27" borderId="17" xfId="45" applyFont="1" applyFill="1" applyBorder="1" applyAlignment="1" applyProtection="1">
      <alignment horizontal="right"/>
    </xf>
    <xf numFmtId="43" fontId="0" fillId="0" borderId="11" xfId="45" applyFont="1" applyBorder="1" applyAlignment="1" applyProtection="1">
      <alignment horizontal="right"/>
    </xf>
    <xf numFmtId="43" fontId="0" fillId="0" borderId="20" xfId="45" applyFont="1" applyBorder="1" applyAlignment="1" applyProtection="1">
      <alignment horizontal="right"/>
    </xf>
    <xf numFmtId="164" fontId="0" fillId="27" borderId="17" xfId="0" applyNumberFormat="1" applyFill="1" applyBorder="1" applyAlignment="1"/>
    <xf numFmtId="164" fontId="0" fillId="0" borderId="11" xfId="0" applyNumberFormat="1" applyBorder="1" applyAlignment="1"/>
    <xf numFmtId="164" fontId="0" fillId="0" borderId="20" xfId="0" applyNumberFormat="1" applyBorder="1" applyAlignment="1"/>
    <xf numFmtId="43" fontId="21" fillId="27" borderId="17" xfId="45" applyFont="1" applyFill="1" applyBorder="1" applyAlignment="1" applyProtection="1"/>
    <xf numFmtId="43" fontId="0" fillId="0" borderId="11" xfId="45" applyFont="1" applyBorder="1" applyAlignment="1" applyProtection="1"/>
    <xf numFmtId="43" fontId="0" fillId="0" borderId="20" xfId="45" applyFont="1" applyBorder="1" applyAlignment="1" applyProtection="1"/>
    <xf numFmtId="0" fontId="0" fillId="0" borderId="17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20" xfId="0" applyBorder="1" applyAlignment="1" applyProtection="1">
      <alignment horizontal="left" wrapText="1"/>
      <protection locked="0"/>
    </xf>
    <xf numFmtId="0" fontId="24" fillId="26" borderId="31" xfId="0" applyFont="1" applyFill="1" applyBorder="1" applyAlignment="1">
      <alignment horizontal="left" vertical="center" wrapText="1"/>
    </xf>
    <xf numFmtId="0" fontId="24" fillId="26" borderId="26" xfId="0" applyFont="1" applyFill="1" applyBorder="1" applyAlignment="1">
      <alignment horizontal="left" vertical="center" wrapText="1"/>
    </xf>
    <xf numFmtId="0" fontId="24" fillId="26" borderId="27" xfId="0" applyFont="1" applyFill="1" applyBorder="1" applyAlignment="1">
      <alignment horizontal="left" vertical="center" wrapText="1"/>
    </xf>
    <xf numFmtId="0" fontId="24" fillId="26" borderId="31" xfId="0" applyFont="1" applyFill="1" applyBorder="1" applyAlignment="1">
      <alignment horizontal="left" vertical="center" wrapText="1" indent="1"/>
    </xf>
    <xf numFmtId="0" fontId="24" fillId="26" borderId="26" xfId="0" applyFont="1" applyFill="1" applyBorder="1" applyAlignment="1">
      <alignment horizontal="left" vertical="center" wrapText="1" indent="1"/>
    </xf>
    <xf numFmtId="0" fontId="24" fillId="26" borderId="27" xfId="0" applyFont="1" applyFill="1" applyBorder="1" applyAlignment="1">
      <alignment horizontal="left" vertical="center" wrapText="1" indent="1"/>
    </xf>
    <xf numFmtId="0" fontId="2" fillId="0" borderId="30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3" fillId="24" borderId="30" xfId="0" applyFont="1" applyFill="1" applyBorder="1" applyAlignment="1">
      <alignment horizontal="left" vertical="center" wrapText="1" indent="1"/>
    </xf>
    <xf numFmtId="0" fontId="23" fillId="24" borderId="13" xfId="0" applyFont="1" applyFill="1" applyBorder="1" applyAlignment="1">
      <alignment horizontal="left" vertical="center" wrapText="1" indent="1"/>
    </xf>
    <xf numFmtId="0" fontId="23" fillId="24" borderId="24" xfId="0" applyFont="1" applyFill="1" applyBorder="1" applyAlignment="1">
      <alignment horizontal="left" vertical="center" wrapText="1" indent="1"/>
    </xf>
    <xf numFmtId="0" fontId="2" fillId="27" borderId="10" xfId="0" applyFont="1" applyFill="1" applyBorder="1" applyAlignment="1">
      <alignment horizontal="left" vertical="center" wrapText="1" indent="1"/>
    </xf>
    <xf numFmtId="0" fontId="26" fillId="24" borderId="16" xfId="0" applyFont="1" applyFill="1" applyBorder="1" applyAlignment="1">
      <alignment horizontal="left" vertical="center" wrapText="1" indent="1"/>
    </xf>
    <xf numFmtId="0" fontId="23" fillId="24" borderId="17" xfId="0" applyFont="1" applyFill="1" applyBorder="1" applyAlignment="1">
      <alignment horizontal="left" vertical="center" wrapText="1" indent="1"/>
    </xf>
    <xf numFmtId="0" fontId="23" fillId="24" borderId="21" xfId="0" applyFont="1" applyFill="1" applyBorder="1" applyAlignment="1">
      <alignment horizontal="left" vertical="center" wrapText="1" indent="1"/>
    </xf>
    <xf numFmtId="0" fontId="23" fillId="24" borderId="18" xfId="0" applyFont="1" applyFill="1" applyBorder="1" applyAlignment="1">
      <alignment horizontal="left" vertical="center" wrapText="1" indent="1"/>
    </xf>
    <xf numFmtId="0" fontId="23" fillId="24" borderId="11" xfId="0" applyFont="1" applyFill="1" applyBorder="1" applyAlignment="1">
      <alignment horizontal="left" vertical="center" wrapText="1" indent="1"/>
    </xf>
    <xf numFmtId="0" fontId="23" fillId="24" borderId="22" xfId="0" applyFont="1" applyFill="1" applyBorder="1" applyAlignment="1">
      <alignment horizontal="left" vertical="center" wrapText="1" indent="1"/>
    </xf>
    <xf numFmtId="0" fontId="24" fillId="26" borderId="18" xfId="0" applyFont="1" applyFill="1" applyBorder="1" applyAlignment="1">
      <alignment horizontal="left" vertical="center" wrapText="1" indent="1"/>
    </xf>
    <xf numFmtId="0" fontId="24" fillId="26" borderId="11" xfId="0" applyFont="1" applyFill="1" applyBorder="1" applyAlignment="1">
      <alignment horizontal="left" vertical="center" wrapText="1" indent="1"/>
    </xf>
    <xf numFmtId="0" fontId="24" fillId="26" borderId="22" xfId="0" applyFont="1" applyFill="1" applyBorder="1" applyAlignment="1">
      <alignment horizontal="left" vertical="center" wrapText="1" indent="1"/>
    </xf>
    <xf numFmtId="0" fontId="2" fillId="27" borderId="11" xfId="0" applyFont="1" applyFill="1" applyBorder="1" applyAlignment="1">
      <alignment horizontal="left" vertical="center" wrapText="1" indent="1"/>
    </xf>
    <xf numFmtId="0" fontId="2" fillId="27" borderId="28" xfId="0" applyFont="1" applyFill="1" applyBorder="1" applyAlignment="1">
      <alignment horizontal="left" vertical="center" wrapText="1" indent="1"/>
    </xf>
    <xf numFmtId="0" fontId="2" fillId="27" borderId="29" xfId="0" applyFont="1" applyFill="1" applyBorder="1" applyAlignment="1">
      <alignment horizontal="left" vertical="center" wrapText="1" indent="1"/>
    </xf>
  </cellXfs>
  <cellStyles count="46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5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43" xr:uid="{00000000-0005-0000-0000-000024000000}"/>
    <cellStyle name="Normalny 3" xfId="44" xr:uid="{E960DAE7-2370-4958-BE55-BE510FD1A4F5}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Uwaga 2" xfId="41" xr:uid="{00000000-0005-0000-0000-00002B000000}"/>
    <cellStyle name="Zły" xfId="42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19050</xdr:rowOff>
    </xdr:from>
    <xdr:to>
      <xdr:col>7</xdr:col>
      <xdr:colOff>762000</xdr:colOff>
      <xdr:row>2</xdr:row>
      <xdr:rowOff>152400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417EA36-42C5-442A-B6E7-2068EBF592B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19050"/>
          <a:ext cx="6934200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7EA5-931B-43D4-9B70-671F94742EB6}">
  <sheetPr codeName="Arkusz4"/>
  <dimension ref="A1:U165"/>
  <sheetViews>
    <sheetView showGridLines="0" tabSelected="1" zoomScale="80" zoomScaleNormal="80" workbookViewId="0">
      <selection activeCell="A4" sqref="A4:K4"/>
    </sheetView>
  </sheetViews>
  <sheetFormatPr defaultRowHeight="12.75" outlineLevelRow="1"/>
  <cols>
    <col min="1" max="1" width="6.140625" style="1" customWidth="1"/>
    <col min="2" max="2" width="40.7109375" style="1" customWidth="1"/>
    <col min="3" max="3" width="17.7109375" style="1" customWidth="1"/>
    <col min="4" max="4" width="16.5703125" style="1" customWidth="1"/>
    <col min="5" max="5" width="17.28515625" style="1" customWidth="1"/>
    <col min="6" max="6" width="20" style="1" customWidth="1"/>
    <col min="7" max="7" width="41.42578125" style="1" customWidth="1"/>
    <col min="8" max="8" width="16.85546875" style="1" customWidth="1"/>
    <col min="9" max="9" width="21.5703125" style="1" customWidth="1"/>
    <col min="10" max="10" width="31.7109375" style="1" customWidth="1"/>
    <col min="11" max="11" width="39.5703125" style="1" customWidth="1"/>
    <col min="12" max="16384" width="9.140625" style="1"/>
  </cols>
  <sheetData>
    <row r="1" spans="1:2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2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2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21" s="4" customFormat="1" ht="74.25" customHeight="1">
      <c r="A4" s="65" t="s">
        <v>31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21" s="4" customFormat="1" ht="36.75" customHeight="1">
      <c r="A5" s="67" t="s">
        <v>0</v>
      </c>
      <c r="B5" s="67"/>
      <c r="C5" s="67"/>
      <c r="D5" s="68"/>
      <c r="E5" s="68"/>
      <c r="F5" s="68"/>
      <c r="G5" s="68"/>
      <c r="H5" s="68"/>
      <c r="I5" s="68"/>
      <c r="J5" s="68"/>
      <c r="K5" s="68"/>
    </row>
    <row r="6" spans="1:21" s="4" customFormat="1" ht="38.25" customHeight="1">
      <c r="A6" s="67" t="s">
        <v>1</v>
      </c>
      <c r="B6" s="67"/>
      <c r="C6" s="67"/>
      <c r="D6" s="68"/>
      <c r="E6" s="68"/>
      <c r="F6" s="68"/>
      <c r="G6" s="68"/>
      <c r="H6" s="68"/>
      <c r="I6" s="68"/>
      <c r="J6" s="68"/>
      <c r="K6" s="68"/>
    </row>
    <row r="7" spans="1:21" s="4" customFormat="1" ht="56.25" customHeight="1" thickBot="1">
      <c r="A7" s="69" t="s">
        <v>2</v>
      </c>
      <c r="B7" s="70"/>
      <c r="C7" s="70"/>
      <c r="D7" s="70"/>
      <c r="E7" s="70"/>
      <c r="F7" s="70"/>
      <c r="G7" s="70"/>
      <c r="H7" s="70"/>
      <c r="I7" s="70"/>
      <c r="J7" s="70"/>
      <c r="K7" s="70"/>
      <c r="M7" s="5"/>
      <c r="N7" s="5"/>
      <c r="O7" s="5"/>
      <c r="P7" s="5"/>
      <c r="Q7" s="5"/>
      <c r="R7" s="5"/>
      <c r="S7" s="5"/>
      <c r="T7" s="5"/>
      <c r="U7" s="5"/>
    </row>
    <row r="8" spans="1:21" ht="81.75" customHeight="1">
      <c r="A8" s="111" t="s">
        <v>3</v>
      </c>
      <c r="B8" s="112"/>
      <c r="C8" s="112"/>
      <c r="D8" s="112"/>
      <c r="E8" s="112"/>
      <c r="F8" s="112"/>
      <c r="G8" s="112"/>
      <c r="H8" s="112"/>
      <c r="I8" s="112"/>
      <c r="J8" s="112"/>
      <c r="K8" s="113"/>
      <c r="L8" s="4"/>
    </row>
    <row r="9" spans="1:21" ht="24.75" customHeight="1">
      <c r="A9" s="114" t="s">
        <v>4</v>
      </c>
      <c r="B9" s="115"/>
      <c r="C9" s="115"/>
      <c r="D9" s="115"/>
      <c r="E9" s="115"/>
      <c r="F9" s="115"/>
      <c r="G9" s="115"/>
      <c r="H9" s="115"/>
      <c r="I9" s="115"/>
      <c r="J9" s="115"/>
      <c r="K9" s="116"/>
      <c r="L9" s="4"/>
    </row>
    <row r="10" spans="1:21" ht="297.75" customHeight="1">
      <c r="A10" s="117" t="s">
        <v>5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9"/>
      <c r="L10" s="4"/>
    </row>
    <row r="11" spans="1:21" ht="72" customHeight="1">
      <c r="A11" s="45" t="s">
        <v>6</v>
      </c>
      <c r="B11" s="42" t="s">
        <v>7</v>
      </c>
      <c r="C11" s="120" t="s">
        <v>8</v>
      </c>
      <c r="D11" s="120"/>
      <c r="E11" s="42" t="s">
        <v>9</v>
      </c>
      <c r="F11" s="42" t="s">
        <v>10</v>
      </c>
      <c r="G11" s="42" t="s">
        <v>11</v>
      </c>
      <c r="H11" s="42" t="s">
        <v>12</v>
      </c>
      <c r="I11" s="42" t="s">
        <v>13</v>
      </c>
      <c r="J11" s="42" t="s">
        <v>14</v>
      </c>
      <c r="K11" s="46" t="s">
        <v>15</v>
      </c>
      <c r="L11" s="4"/>
    </row>
    <row r="12" spans="1:21" ht="30" customHeight="1">
      <c r="A12" s="47">
        <v>1</v>
      </c>
      <c r="B12" s="41"/>
      <c r="C12" s="17"/>
      <c r="D12" s="17"/>
      <c r="E12" s="19"/>
      <c r="F12" s="22"/>
      <c r="G12" s="20">
        <f>1720*E12</f>
        <v>0</v>
      </c>
      <c r="H12" s="21" t="str">
        <f>IF(G12&gt;0,F12/G12,"")</f>
        <v/>
      </c>
      <c r="I12" s="3">
        <f>G12</f>
        <v>0</v>
      </c>
      <c r="J12" s="41"/>
      <c r="K12" s="48"/>
      <c r="L12" s="4"/>
    </row>
    <row r="13" spans="1:21" ht="30" customHeight="1">
      <c r="A13" s="47">
        <v>2</v>
      </c>
      <c r="B13" s="41"/>
      <c r="C13" s="18"/>
      <c r="D13" s="17"/>
      <c r="E13" s="19"/>
      <c r="F13" s="22"/>
      <c r="G13" s="20">
        <f t="shared" ref="G13:G58" si="0">1720*E13</f>
        <v>0</v>
      </c>
      <c r="H13" s="21" t="str">
        <f t="shared" ref="H13:H21" si="1">IF(G13&gt;0,F13/G13,"")</f>
        <v/>
      </c>
      <c r="I13" s="3">
        <f t="shared" ref="I13:I24" si="2">G13</f>
        <v>0</v>
      </c>
      <c r="J13" s="41"/>
      <c r="K13" s="48"/>
      <c r="L13" s="4"/>
    </row>
    <row r="14" spans="1:21" ht="30" customHeight="1">
      <c r="A14" s="47">
        <v>3</v>
      </c>
      <c r="B14" s="41"/>
      <c r="C14" s="18"/>
      <c r="D14" s="17"/>
      <c r="E14" s="19"/>
      <c r="F14" s="22"/>
      <c r="G14" s="20">
        <f t="shared" si="0"/>
        <v>0</v>
      </c>
      <c r="H14" s="21" t="str">
        <f t="shared" si="1"/>
        <v/>
      </c>
      <c r="I14" s="3">
        <f>G14</f>
        <v>0</v>
      </c>
      <c r="J14" s="41"/>
      <c r="K14" s="48"/>
      <c r="L14" s="4"/>
    </row>
    <row r="15" spans="1:21" ht="30" customHeight="1">
      <c r="A15" s="47">
        <v>4</v>
      </c>
      <c r="B15" s="41"/>
      <c r="C15" s="18"/>
      <c r="D15" s="17"/>
      <c r="E15" s="19"/>
      <c r="F15" s="22"/>
      <c r="G15" s="20">
        <f t="shared" si="0"/>
        <v>0</v>
      </c>
      <c r="H15" s="21" t="str">
        <f t="shared" si="1"/>
        <v/>
      </c>
      <c r="I15" s="3">
        <f t="shared" si="2"/>
        <v>0</v>
      </c>
      <c r="J15" s="41"/>
      <c r="K15" s="48"/>
      <c r="L15" s="4"/>
    </row>
    <row r="16" spans="1:21" ht="30" customHeight="1">
      <c r="A16" s="47">
        <v>5</v>
      </c>
      <c r="B16" s="41"/>
      <c r="C16" s="18"/>
      <c r="D16" s="17"/>
      <c r="E16" s="19"/>
      <c r="F16" s="22"/>
      <c r="G16" s="20">
        <f t="shared" si="0"/>
        <v>0</v>
      </c>
      <c r="H16" s="21" t="str">
        <f t="shared" si="1"/>
        <v/>
      </c>
      <c r="I16" s="3">
        <f t="shared" si="2"/>
        <v>0</v>
      </c>
      <c r="J16" s="41"/>
      <c r="K16" s="48"/>
      <c r="L16" s="4"/>
    </row>
    <row r="17" spans="1:12" ht="30" customHeight="1">
      <c r="A17" s="47">
        <v>6</v>
      </c>
      <c r="B17" s="41"/>
      <c r="C17" s="18"/>
      <c r="D17" s="17"/>
      <c r="E17" s="19"/>
      <c r="F17" s="22"/>
      <c r="G17" s="20">
        <f t="shared" si="0"/>
        <v>0</v>
      </c>
      <c r="H17" s="21" t="str">
        <f t="shared" si="1"/>
        <v/>
      </c>
      <c r="I17" s="3">
        <f t="shared" ref="I17:I20" si="3">G17</f>
        <v>0</v>
      </c>
      <c r="J17" s="41"/>
      <c r="K17" s="48"/>
      <c r="L17" s="4"/>
    </row>
    <row r="18" spans="1:12" ht="30" customHeight="1">
      <c r="A18" s="47">
        <v>7</v>
      </c>
      <c r="B18" s="41"/>
      <c r="C18" s="18"/>
      <c r="D18" s="17"/>
      <c r="E18" s="19"/>
      <c r="F18" s="22"/>
      <c r="G18" s="20">
        <f t="shared" si="0"/>
        <v>0</v>
      </c>
      <c r="H18" s="21" t="str">
        <f t="shared" si="1"/>
        <v/>
      </c>
      <c r="I18" s="3">
        <f t="shared" si="3"/>
        <v>0</v>
      </c>
      <c r="J18" s="41"/>
      <c r="K18" s="48"/>
      <c r="L18" s="4"/>
    </row>
    <row r="19" spans="1:12" ht="30" customHeight="1">
      <c r="A19" s="47">
        <v>8</v>
      </c>
      <c r="B19" s="41"/>
      <c r="C19" s="18"/>
      <c r="D19" s="17"/>
      <c r="E19" s="19"/>
      <c r="F19" s="22"/>
      <c r="G19" s="20">
        <f t="shared" si="0"/>
        <v>0</v>
      </c>
      <c r="H19" s="21" t="str">
        <f t="shared" si="1"/>
        <v/>
      </c>
      <c r="I19" s="3">
        <f t="shared" si="3"/>
        <v>0</v>
      </c>
      <c r="J19" s="41"/>
      <c r="K19" s="48"/>
      <c r="L19" s="4"/>
    </row>
    <row r="20" spans="1:12" ht="30" customHeight="1">
      <c r="A20" s="47">
        <v>9</v>
      </c>
      <c r="B20" s="32"/>
      <c r="C20" s="18"/>
      <c r="D20" s="17"/>
      <c r="E20" s="19"/>
      <c r="F20" s="22"/>
      <c r="G20" s="20">
        <f t="shared" si="0"/>
        <v>0</v>
      </c>
      <c r="H20" s="21" t="str">
        <f t="shared" si="1"/>
        <v/>
      </c>
      <c r="I20" s="3">
        <f t="shared" si="3"/>
        <v>0</v>
      </c>
      <c r="J20" s="32"/>
      <c r="K20" s="48"/>
      <c r="L20" s="4"/>
    </row>
    <row r="21" spans="1:12" ht="30" customHeight="1">
      <c r="A21" s="47">
        <v>10</v>
      </c>
      <c r="B21" s="41"/>
      <c r="C21" s="18"/>
      <c r="D21" s="17"/>
      <c r="E21" s="19"/>
      <c r="F21" s="22"/>
      <c r="G21" s="20">
        <f t="shared" si="0"/>
        <v>0</v>
      </c>
      <c r="H21" s="21" t="str">
        <f t="shared" si="1"/>
        <v/>
      </c>
      <c r="I21" s="3">
        <f t="shared" si="2"/>
        <v>0</v>
      </c>
      <c r="J21" s="41"/>
      <c r="K21" s="48"/>
      <c r="L21" s="4"/>
    </row>
    <row r="22" spans="1:12" ht="30" hidden="1" customHeight="1" outlineLevel="1">
      <c r="A22" s="47">
        <v>11</v>
      </c>
      <c r="B22" s="41"/>
      <c r="C22" s="18"/>
      <c r="D22" s="17"/>
      <c r="E22" s="19"/>
      <c r="F22" s="22"/>
      <c r="G22" s="20">
        <f t="shared" si="0"/>
        <v>0</v>
      </c>
      <c r="H22" s="21" t="str">
        <f t="shared" ref="H22:H58" si="4">IF(G22&gt;0,F22/G22,"")</f>
        <v/>
      </c>
      <c r="I22" s="3">
        <f t="shared" si="2"/>
        <v>0</v>
      </c>
      <c r="J22" s="41"/>
      <c r="K22" s="48"/>
      <c r="L22" s="4"/>
    </row>
    <row r="23" spans="1:12" ht="30" hidden="1" customHeight="1" outlineLevel="1">
      <c r="A23" s="47">
        <v>12</v>
      </c>
      <c r="B23" s="41"/>
      <c r="C23" s="18"/>
      <c r="D23" s="17"/>
      <c r="E23" s="19"/>
      <c r="F23" s="22"/>
      <c r="G23" s="20">
        <f t="shared" si="0"/>
        <v>0</v>
      </c>
      <c r="H23" s="21" t="str">
        <f t="shared" si="4"/>
        <v/>
      </c>
      <c r="I23" s="3">
        <f t="shared" si="2"/>
        <v>0</v>
      </c>
      <c r="J23" s="41"/>
      <c r="K23" s="48"/>
      <c r="L23" s="4"/>
    </row>
    <row r="24" spans="1:12" ht="30" hidden="1" customHeight="1" outlineLevel="1">
      <c r="A24" s="47">
        <v>13</v>
      </c>
      <c r="B24" s="41"/>
      <c r="C24" s="18"/>
      <c r="D24" s="17"/>
      <c r="E24" s="19"/>
      <c r="F24" s="22"/>
      <c r="G24" s="20">
        <f t="shared" si="0"/>
        <v>0</v>
      </c>
      <c r="H24" s="21" t="str">
        <f t="shared" si="4"/>
        <v/>
      </c>
      <c r="I24" s="3">
        <f t="shared" si="2"/>
        <v>0</v>
      </c>
      <c r="J24" s="41"/>
      <c r="K24" s="48"/>
      <c r="L24" s="4"/>
    </row>
    <row r="25" spans="1:12" ht="30" hidden="1" customHeight="1" outlineLevel="1">
      <c r="A25" s="47">
        <v>14</v>
      </c>
      <c r="B25" s="32"/>
      <c r="C25" s="18"/>
      <c r="D25" s="17"/>
      <c r="E25" s="19"/>
      <c r="F25" s="22"/>
      <c r="G25" s="20">
        <f t="shared" si="0"/>
        <v>0</v>
      </c>
      <c r="H25" s="21" t="str">
        <f t="shared" si="4"/>
        <v/>
      </c>
      <c r="I25" s="3">
        <f>G25</f>
        <v>0</v>
      </c>
      <c r="J25" s="32"/>
      <c r="K25" s="48"/>
      <c r="L25" s="4"/>
    </row>
    <row r="26" spans="1:12" ht="30" hidden="1" customHeight="1" outlineLevel="1">
      <c r="A26" s="47">
        <v>15</v>
      </c>
      <c r="B26" s="32"/>
      <c r="C26" s="18"/>
      <c r="D26" s="17"/>
      <c r="E26" s="19"/>
      <c r="F26" s="22"/>
      <c r="G26" s="20">
        <f t="shared" si="0"/>
        <v>0</v>
      </c>
      <c r="H26" s="21" t="str">
        <f t="shared" si="4"/>
        <v/>
      </c>
      <c r="I26" s="3">
        <f t="shared" ref="I26" si="5">G26</f>
        <v>0</v>
      </c>
      <c r="J26" s="32"/>
      <c r="K26" s="48"/>
      <c r="L26" s="4"/>
    </row>
    <row r="27" spans="1:12" ht="30" hidden="1" customHeight="1" outlineLevel="1">
      <c r="A27" s="47">
        <v>16</v>
      </c>
      <c r="B27" s="32"/>
      <c r="C27" s="18"/>
      <c r="D27" s="17"/>
      <c r="E27" s="19"/>
      <c r="F27" s="22"/>
      <c r="G27" s="20">
        <f t="shared" si="0"/>
        <v>0</v>
      </c>
      <c r="H27" s="21" t="str">
        <f t="shared" si="4"/>
        <v/>
      </c>
      <c r="I27" s="3">
        <f>G27</f>
        <v>0</v>
      </c>
      <c r="J27" s="32"/>
      <c r="K27" s="48"/>
      <c r="L27" s="4"/>
    </row>
    <row r="28" spans="1:12" ht="30" hidden="1" customHeight="1" outlineLevel="1">
      <c r="A28" s="47">
        <v>17</v>
      </c>
      <c r="B28" s="32"/>
      <c r="C28" s="18"/>
      <c r="D28" s="17"/>
      <c r="E28" s="19"/>
      <c r="F28" s="22"/>
      <c r="G28" s="20">
        <f t="shared" si="0"/>
        <v>0</v>
      </c>
      <c r="H28" s="21" t="str">
        <f t="shared" si="4"/>
        <v/>
      </c>
      <c r="I28" s="3">
        <f t="shared" ref="I28:I37" si="6">G28</f>
        <v>0</v>
      </c>
      <c r="J28" s="32"/>
      <c r="K28" s="48"/>
      <c r="L28" s="4"/>
    </row>
    <row r="29" spans="1:12" ht="30" hidden="1" customHeight="1" outlineLevel="1">
      <c r="A29" s="47">
        <v>18</v>
      </c>
      <c r="B29" s="32"/>
      <c r="C29" s="18"/>
      <c r="D29" s="17"/>
      <c r="E29" s="19"/>
      <c r="F29" s="22"/>
      <c r="G29" s="20">
        <f t="shared" si="0"/>
        <v>0</v>
      </c>
      <c r="H29" s="21" t="str">
        <f t="shared" si="4"/>
        <v/>
      </c>
      <c r="I29" s="3">
        <f t="shared" si="6"/>
        <v>0</v>
      </c>
      <c r="J29" s="32"/>
      <c r="K29" s="48"/>
      <c r="L29" s="4"/>
    </row>
    <row r="30" spans="1:12" ht="30" hidden="1" customHeight="1" outlineLevel="1">
      <c r="A30" s="47">
        <v>19</v>
      </c>
      <c r="B30" s="32"/>
      <c r="C30" s="18"/>
      <c r="D30" s="17"/>
      <c r="E30" s="19"/>
      <c r="F30" s="22"/>
      <c r="G30" s="20">
        <f t="shared" si="0"/>
        <v>0</v>
      </c>
      <c r="H30" s="21" t="str">
        <f t="shared" si="4"/>
        <v/>
      </c>
      <c r="I30" s="3">
        <f t="shared" si="6"/>
        <v>0</v>
      </c>
      <c r="J30" s="32"/>
      <c r="K30" s="48"/>
      <c r="L30" s="4"/>
    </row>
    <row r="31" spans="1:12" ht="30" hidden="1" customHeight="1" outlineLevel="1">
      <c r="A31" s="47">
        <v>20</v>
      </c>
      <c r="B31" s="32"/>
      <c r="C31" s="18"/>
      <c r="D31" s="17"/>
      <c r="E31" s="19"/>
      <c r="F31" s="22"/>
      <c r="G31" s="20">
        <f t="shared" si="0"/>
        <v>0</v>
      </c>
      <c r="H31" s="21" t="str">
        <f t="shared" si="4"/>
        <v/>
      </c>
      <c r="I31" s="3">
        <f t="shared" si="6"/>
        <v>0</v>
      </c>
      <c r="J31" s="32"/>
      <c r="K31" s="48"/>
      <c r="L31" s="4"/>
    </row>
    <row r="32" spans="1:12" ht="30" hidden="1" customHeight="1" outlineLevel="1">
      <c r="A32" s="47">
        <v>21</v>
      </c>
      <c r="B32" s="32"/>
      <c r="C32" s="18"/>
      <c r="D32" s="17"/>
      <c r="E32" s="19"/>
      <c r="F32" s="22"/>
      <c r="G32" s="20">
        <f t="shared" si="0"/>
        <v>0</v>
      </c>
      <c r="H32" s="21" t="str">
        <f t="shared" si="4"/>
        <v/>
      </c>
      <c r="I32" s="3">
        <f t="shared" si="6"/>
        <v>0</v>
      </c>
      <c r="J32" s="32"/>
      <c r="K32" s="48"/>
      <c r="L32" s="4"/>
    </row>
    <row r="33" spans="1:12" ht="30" hidden="1" customHeight="1" outlineLevel="1">
      <c r="A33" s="47">
        <v>22</v>
      </c>
      <c r="B33" s="32"/>
      <c r="C33" s="18"/>
      <c r="D33" s="17"/>
      <c r="E33" s="19"/>
      <c r="F33" s="22"/>
      <c r="G33" s="20">
        <f t="shared" si="0"/>
        <v>0</v>
      </c>
      <c r="H33" s="21" t="str">
        <f t="shared" si="4"/>
        <v/>
      </c>
      <c r="I33" s="3">
        <f t="shared" si="6"/>
        <v>0</v>
      </c>
      <c r="J33" s="32"/>
      <c r="K33" s="48"/>
      <c r="L33" s="4"/>
    </row>
    <row r="34" spans="1:12" ht="30" hidden="1" customHeight="1" outlineLevel="1">
      <c r="A34" s="47">
        <v>23</v>
      </c>
      <c r="B34" s="32"/>
      <c r="C34" s="18"/>
      <c r="D34" s="17"/>
      <c r="E34" s="19"/>
      <c r="F34" s="22"/>
      <c r="G34" s="20">
        <f t="shared" si="0"/>
        <v>0</v>
      </c>
      <c r="H34" s="21" t="str">
        <f t="shared" si="4"/>
        <v/>
      </c>
      <c r="I34" s="3">
        <f t="shared" si="6"/>
        <v>0</v>
      </c>
      <c r="J34" s="32"/>
      <c r="K34" s="48"/>
      <c r="L34" s="4"/>
    </row>
    <row r="35" spans="1:12" ht="30" hidden="1" customHeight="1" outlineLevel="1">
      <c r="A35" s="47">
        <v>24</v>
      </c>
      <c r="B35" s="32"/>
      <c r="C35" s="18"/>
      <c r="D35" s="17"/>
      <c r="E35" s="19"/>
      <c r="F35" s="22"/>
      <c r="G35" s="20">
        <f t="shared" si="0"/>
        <v>0</v>
      </c>
      <c r="H35" s="21" t="str">
        <f t="shared" si="4"/>
        <v/>
      </c>
      <c r="I35" s="3">
        <f t="shared" si="6"/>
        <v>0</v>
      </c>
      <c r="J35" s="32"/>
      <c r="K35" s="48"/>
      <c r="L35" s="4"/>
    </row>
    <row r="36" spans="1:12" ht="30" hidden="1" customHeight="1" outlineLevel="1">
      <c r="A36" s="47">
        <v>25</v>
      </c>
      <c r="B36" s="32"/>
      <c r="C36" s="18"/>
      <c r="D36" s="17"/>
      <c r="E36" s="19"/>
      <c r="F36" s="22"/>
      <c r="G36" s="20">
        <f t="shared" si="0"/>
        <v>0</v>
      </c>
      <c r="H36" s="21" t="str">
        <f t="shared" si="4"/>
        <v/>
      </c>
      <c r="I36" s="3">
        <f t="shared" si="6"/>
        <v>0</v>
      </c>
      <c r="J36" s="32"/>
      <c r="K36" s="48"/>
      <c r="L36" s="4"/>
    </row>
    <row r="37" spans="1:12" ht="30" hidden="1" customHeight="1" outlineLevel="1">
      <c r="A37" s="47">
        <v>26</v>
      </c>
      <c r="B37" s="32"/>
      <c r="C37" s="18"/>
      <c r="D37" s="17"/>
      <c r="E37" s="19"/>
      <c r="F37" s="22"/>
      <c r="G37" s="20">
        <f t="shared" si="0"/>
        <v>0</v>
      </c>
      <c r="H37" s="21" t="str">
        <f t="shared" si="4"/>
        <v/>
      </c>
      <c r="I37" s="3">
        <f t="shared" si="6"/>
        <v>0</v>
      </c>
      <c r="J37" s="32"/>
      <c r="K37" s="48"/>
      <c r="L37" s="4"/>
    </row>
    <row r="38" spans="1:12" ht="30" hidden="1" customHeight="1" outlineLevel="1">
      <c r="A38" s="47">
        <v>27</v>
      </c>
      <c r="B38" s="32"/>
      <c r="C38" s="18"/>
      <c r="D38" s="17"/>
      <c r="E38" s="19"/>
      <c r="F38" s="22"/>
      <c r="G38" s="20">
        <f t="shared" si="0"/>
        <v>0</v>
      </c>
      <c r="H38" s="21" t="str">
        <f t="shared" si="4"/>
        <v/>
      </c>
      <c r="I38" s="3">
        <f>G38</f>
        <v>0</v>
      </c>
      <c r="J38" s="32"/>
      <c r="K38" s="48"/>
      <c r="L38" s="4"/>
    </row>
    <row r="39" spans="1:12" ht="30" hidden="1" customHeight="1" outlineLevel="1">
      <c r="A39" s="47">
        <v>28</v>
      </c>
      <c r="B39" s="32"/>
      <c r="C39" s="18"/>
      <c r="D39" s="17"/>
      <c r="E39" s="19"/>
      <c r="F39" s="22"/>
      <c r="G39" s="20">
        <f t="shared" si="0"/>
        <v>0</v>
      </c>
      <c r="H39" s="21" t="str">
        <f t="shared" si="4"/>
        <v/>
      </c>
      <c r="I39" s="3">
        <f t="shared" ref="I39" si="7">G39</f>
        <v>0</v>
      </c>
      <c r="J39" s="32"/>
      <c r="K39" s="48"/>
      <c r="L39" s="4"/>
    </row>
    <row r="40" spans="1:12" ht="30" hidden="1" customHeight="1" outlineLevel="1">
      <c r="A40" s="47">
        <v>29</v>
      </c>
      <c r="B40" s="32"/>
      <c r="C40" s="18"/>
      <c r="D40" s="17"/>
      <c r="E40" s="19"/>
      <c r="F40" s="22"/>
      <c r="G40" s="20">
        <f t="shared" si="0"/>
        <v>0</v>
      </c>
      <c r="H40" s="21" t="str">
        <f t="shared" si="4"/>
        <v/>
      </c>
      <c r="I40" s="3">
        <f>G40</f>
        <v>0</v>
      </c>
      <c r="J40" s="32"/>
      <c r="K40" s="48"/>
      <c r="L40" s="4"/>
    </row>
    <row r="41" spans="1:12" ht="30" hidden="1" customHeight="1" outlineLevel="1">
      <c r="A41" s="47">
        <v>30</v>
      </c>
      <c r="B41" s="32"/>
      <c r="C41" s="18"/>
      <c r="D41" s="17"/>
      <c r="E41" s="19"/>
      <c r="F41" s="22"/>
      <c r="G41" s="20">
        <f t="shared" si="0"/>
        <v>0</v>
      </c>
      <c r="H41" s="21" t="str">
        <f t="shared" si="4"/>
        <v/>
      </c>
      <c r="I41" s="3">
        <f t="shared" ref="I41:I58" si="8">G41</f>
        <v>0</v>
      </c>
      <c r="J41" s="32"/>
      <c r="K41" s="48"/>
      <c r="L41" s="4"/>
    </row>
    <row r="42" spans="1:12" ht="30" hidden="1" customHeight="1" outlineLevel="1">
      <c r="A42" s="47">
        <v>31</v>
      </c>
      <c r="B42" s="32"/>
      <c r="C42" s="18"/>
      <c r="D42" s="17"/>
      <c r="E42" s="19"/>
      <c r="F42" s="22"/>
      <c r="G42" s="20">
        <f t="shared" si="0"/>
        <v>0</v>
      </c>
      <c r="H42" s="21" t="str">
        <f t="shared" si="4"/>
        <v/>
      </c>
      <c r="I42" s="3">
        <f t="shared" si="8"/>
        <v>0</v>
      </c>
      <c r="J42" s="32"/>
      <c r="K42" s="48"/>
      <c r="L42" s="4"/>
    </row>
    <row r="43" spans="1:12" ht="30" hidden="1" customHeight="1" outlineLevel="1">
      <c r="A43" s="47">
        <v>32</v>
      </c>
      <c r="B43" s="32"/>
      <c r="C43" s="18"/>
      <c r="D43" s="17"/>
      <c r="E43" s="19"/>
      <c r="F43" s="22"/>
      <c r="G43" s="20">
        <f t="shared" ref="G43:G50" si="9">1720*E43</f>
        <v>0</v>
      </c>
      <c r="H43" s="21" t="str">
        <f t="shared" si="4"/>
        <v/>
      </c>
      <c r="I43" s="3">
        <f t="shared" si="8"/>
        <v>0</v>
      </c>
      <c r="J43" s="32"/>
      <c r="K43" s="48"/>
      <c r="L43" s="4"/>
    </row>
    <row r="44" spans="1:12" ht="30" hidden="1" customHeight="1" outlineLevel="1">
      <c r="A44" s="47">
        <v>33</v>
      </c>
      <c r="B44" s="32"/>
      <c r="C44" s="18"/>
      <c r="D44" s="17"/>
      <c r="E44" s="19"/>
      <c r="F44" s="22"/>
      <c r="G44" s="20">
        <f t="shared" si="9"/>
        <v>0</v>
      </c>
      <c r="H44" s="21" t="str">
        <f t="shared" si="4"/>
        <v/>
      </c>
      <c r="I44" s="3">
        <f t="shared" si="8"/>
        <v>0</v>
      </c>
      <c r="J44" s="32"/>
      <c r="K44" s="48"/>
      <c r="L44" s="4"/>
    </row>
    <row r="45" spans="1:12" ht="30" hidden="1" customHeight="1" outlineLevel="1">
      <c r="A45" s="47">
        <v>34</v>
      </c>
      <c r="B45" s="32"/>
      <c r="C45" s="18"/>
      <c r="D45" s="17"/>
      <c r="E45" s="19"/>
      <c r="F45" s="22"/>
      <c r="G45" s="20">
        <f t="shared" si="9"/>
        <v>0</v>
      </c>
      <c r="H45" s="21" t="str">
        <f t="shared" si="4"/>
        <v/>
      </c>
      <c r="I45" s="3">
        <f t="shared" si="8"/>
        <v>0</v>
      </c>
      <c r="J45" s="32"/>
      <c r="K45" s="48"/>
      <c r="L45" s="4"/>
    </row>
    <row r="46" spans="1:12" ht="30" hidden="1" customHeight="1" outlineLevel="1">
      <c r="A46" s="47">
        <v>35</v>
      </c>
      <c r="B46" s="32"/>
      <c r="C46" s="18"/>
      <c r="D46" s="17"/>
      <c r="E46" s="19"/>
      <c r="F46" s="22"/>
      <c r="G46" s="20">
        <f t="shared" si="9"/>
        <v>0</v>
      </c>
      <c r="H46" s="21" t="str">
        <f t="shared" si="4"/>
        <v/>
      </c>
      <c r="I46" s="3">
        <f>G46</f>
        <v>0</v>
      </c>
      <c r="J46" s="32"/>
      <c r="K46" s="48"/>
      <c r="L46" s="4"/>
    </row>
    <row r="47" spans="1:12" ht="30" hidden="1" customHeight="1" outlineLevel="1">
      <c r="A47" s="47">
        <v>36</v>
      </c>
      <c r="B47" s="32"/>
      <c r="C47" s="18"/>
      <c r="D47" s="17"/>
      <c r="E47" s="19"/>
      <c r="F47" s="22"/>
      <c r="G47" s="20">
        <f t="shared" si="9"/>
        <v>0</v>
      </c>
      <c r="H47" s="21" t="str">
        <f t="shared" si="4"/>
        <v/>
      </c>
      <c r="I47" s="3">
        <f t="shared" ref="I47" si="10">G47</f>
        <v>0</v>
      </c>
      <c r="J47" s="32"/>
      <c r="K47" s="48"/>
      <c r="L47" s="4"/>
    </row>
    <row r="48" spans="1:12" ht="30" hidden="1" customHeight="1" outlineLevel="1">
      <c r="A48" s="47">
        <v>37</v>
      </c>
      <c r="B48" s="32"/>
      <c r="C48" s="18"/>
      <c r="D48" s="17"/>
      <c r="E48" s="19"/>
      <c r="F48" s="22"/>
      <c r="G48" s="20">
        <f t="shared" si="9"/>
        <v>0</v>
      </c>
      <c r="H48" s="21" t="str">
        <f t="shared" si="4"/>
        <v/>
      </c>
      <c r="I48" s="3">
        <f>G48</f>
        <v>0</v>
      </c>
      <c r="J48" s="32"/>
      <c r="K48" s="48"/>
      <c r="L48" s="4"/>
    </row>
    <row r="49" spans="1:12" ht="30" hidden="1" customHeight="1" outlineLevel="1">
      <c r="A49" s="47">
        <v>38</v>
      </c>
      <c r="B49" s="32"/>
      <c r="C49" s="18"/>
      <c r="D49" s="17"/>
      <c r="E49" s="19"/>
      <c r="F49" s="22"/>
      <c r="G49" s="20">
        <f t="shared" si="9"/>
        <v>0</v>
      </c>
      <c r="H49" s="21" t="str">
        <f t="shared" si="4"/>
        <v/>
      </c>
      <c r="I49" s="3">
        <f t="shared" ref="I49:I50" si="11">G49</f>
        <v>0</v>
      </c>
      <c r="J49" s="32"/>
      <c r="K49" s="48"/>
      <c r="L49" s="4"/>
    </row>
    <row r="50" spans="1:12" ht="30" hidden="1" customHeight="1" outlineLevel="1">
      <c r="A50" s="47">
        <v>39</v>
      </c>
      <c r="B50" s="32"/>
      <c r="C50" s="18"/>
      <c r="D50" s="17"/>
      <c r="E50" s="19"/>
      <c r="F50" s="22"/>
      <c r="G50" s="20">
        <f t="shared" si="9"/>
        <v>0</v>
      </c>
      <c r="H50" s="21" t="str">
        <f t="shared" si="4"/>
        <v/>
      </c>
      <c r="I50" s="3">
        <f t="shared" si="11"/>
        <v>0</v>
      </c>
      <c r="J50" s="32"/>
      <c r="K50" s="48"/>
      <c r="L50" s="4"/>
    </row>
    <row r="51" spans="1:12" ht="30" hidden="1" customHeight="1" outlineLevel="1">
      <c r="A51" s="47">
        <v>40</v>
      </c>
      <c r="B51" s="32"/>
      <c r="C51" s="18"/>
      <c r="D51" s="17"/>
      <c r="E51" s="19"/>
      <c r="F51" s="22"/>
      <c r="G51" s="20">
        <f t="shared" si="0"/>
        <v>0</v>
      </c>
      <c r="H51" s="21" t="str">
        <f t="shared" si="4"/>
        <v/>
      </c>
      <c r="I51" s="3">
        <f t="shared" si="8"/>
        <v>0</v>
      </c>
      <c r="J51" s="32"/>
      <c r="K51" s="48"/>
      <c r="L51" s="4"/>
    </row>
    <row r="52" spans="1:12" ht="30" hidden="1" customHeight="1" outlineLevel="1">
      <c r="A52" s="47">
        <v>41</v>
      </c>
      <c r="B52" s="32"/>
      <c r="C52" s="18"/>
      <c r="D52" s="17"/>
      <c r="E52" s="19"/>
      <c r="F52" s="22"/>
      <c r="G52" s="20">
        <f t="shared" si="0"/>
        <v>0</v>
      </c>
      <c r="H52" s="21" t="str">
        <f t="shared" si="4"/>
        <v/>
      </c>
      <c r="I52" s="3">
        <f t="shared" si="8"/>
        <v>0</v>
      </c>
      <c r="J52" s="32"/>
      <c r="K52" s="48"/>
      <c r="L52" s="4"/>
    </row>
    <row r="53" spans="1:12" ht="30" hidden="1" customHeight="1" outlineLevel="1">
      <c r="A53" s="47">
        <v>42</v>
      </c>
      <c r="B53" s="32"/>
      <c r="C53" s="18"/>
      <c r="D53" s="17"/>
      <c r="E53" s="19"/>
      <c r="F53" s="22"/>
      <c r="G53" s="20">
        <f t="shared" si="0"/>
        <v>0</v>
      </c>
      <c r="H53" s="21" t="str">
        <f t="shared" si="4"/>
        <v/>
      </c>
      <c r="I53" s="3">
        <f t="shared" si="8"/>
        <v>0</v>
      </c>
      <c r="J53" s="32"/>
      <c r="K53" s="48"/>
      <c r="L53" s="4"/>
    </row>
    <row r="54" spans="1:12" ht="30" hidden="1" customHeight="1" outlineLevel="1">
      <c r="A54" s="47">
        <v>43</v>
      </c>
      <c r="B54" s="32"/>
      <c r="C54" s="18"/>
      <c r="D54" s="17"/>
      <c r="E54" s="19"/>
      <c r="F54" s="22"/>
      <c r="G54" s="20">
        <f t="shared" si="0"/>
        <v>0</v>
      </c>
      <c r="H54" s="21" t="str">
        <f t="shared" si="4"/>
        <v/>
      </c>
      <c r="I54" s="3">
        <f t="shared" si="8"/>
        <v>0</v>
      </c>
      <c r="J54" s="32"/>
      <c r="K54" s="48"/>
      <c r="L54" s="4"/>
    </row>
    <row r="55" spans="1:12" ht="30" hidden="1" customHeight="1" outlineLevel="1">
      <c r="A55" s="47">
        <v>44</v>
      </c>
      <c r="B55" s="32"/>
      <c r="C55" s="18"/>
      <c r="D55" s="17"/>
      <c r="E55" s="19"/>
      <c r="F55" s="22"/>
      <c r="G55" s="20">
        <f t="shared" si="0"/>
        <v>0</v>
      </c>
      <c r="H55" s="21" t="str">
        <f t="shared" si="4"/>
        <v/>
      </c>
      <c r="I55" s="3">
        <f t="shared" si="8"/>
        <v>0</v>
      </c>
      <c r="J55" s="32"/>
      <c r="K55" s="48"/>
      <c r="L55" s="4"/>
    </row>
    <row r="56" spans="1:12" ht="30" hidden="1" customHeight="1" outlineLevel="1">
      <c r="A56" s="47">
        <v>45</v>
      </c>
      <c r="B56" s="32"/>
      <c r="C56" s="18"/>
      <c r="D56" s="17"/>
      <c r="E56" s="19"/>
      <c r="F56" s="22"/>
      <c r="G56" s="20">
        <f t="shared" si="0"/>
        <v>0</v>
      </c>
      <c r="H56" s="21" t="str">
        <f t="shared" si="4"/>
        <v/>
      </c>
      <c r="I56" s="3">
        <f t="shared" si="8"/>
        <v>0</v>
      </c>
      <c r="J56" s="32"/>
      <c r="K56" s="48"/>
      <c r="L56" s="4"/>
    </row>
    <row r="57" spans="1:12" ht="30" hidden="1" customHeight="1" outlineLevel="1">
      <c r="A57" s="47">
        <v>46</v>
      </c>
      <c r="B57" s="32"/>
      <c r="C57" s="18"/>
      <c r="D57" s="17"/>
      <c r="E57" s="19"/>
      <c r="F57" s="22"/>
      <c r="G57" s="20">
        <f t="shared" si="0"/>
        <v>0</v>
      </c>
      <c r="H57" s="21" t="str">
        <f t="shared" si="4"/>
        <v/>
      </c>
      <c r="I57" s="3">
        <f t="shared" si="8"/>
        <v>0</v>
      </c>
      <c r="J57" s="32"/>
      <c r="K57" s="48"/>
      <c r="L57" s="4"/>
    </row>
    <row r="58" spans="1:12" ht="30" hidden="1" customHeight="1" outlineLevel="1">
      <c r="A58" s="47">
        <v>47</v>
      </c>
      <c r="B58" s="32"/>
      <c r="C58" s="18"/>
      <c r="D58" s="17"/>
      <c r="E58" s="19"/>
      <c r="F58" s="22"/>
      <c r="G58" s="20">
        <f t="shared" si="0"/>
        <v>0</v>
      </c>
      <c r="H58" s="21" t="str">
        <f t="shared" si="4"/>
        <v/>
      </c>
      <c r="I58" s="3">
        <f t="shared" si="8"/>
        <v>0</v>
      </c>
      <c r="J58" s="32"/>
      <c r="K58" s="48"/>
      <c r="L58" s="4"/>
    </row>
    <row r="59" spans="1:12" ht="19.5" customHeight="1" outlineLevel="1">
      <c r="A59" s="71" t="s">
        <v>16</v>
      </c>
      <c r="B59" s="72"/>
      <c r="C59" s="72"/>
      <c r="D59" s="72"/>
      <c r="E59" s="72"/>
      <c r="F59" s="72"/>
      <c r="G59" s="72"/>
      <c r="H59" s="72"/>
      <c r="I59" s="72"/>
      <c r="J59" s="72"/>
      <c r="K59" s="73"/>
      <c r="L59" s="4"/>
    </row>
    <row r="60" spans="1:12" ht="44.25" customHeight="1" outlineLevel="1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6"/>
      <c r="L60" s="4"/>
    </row>
    <row r="61" spans="1:12" s="2" customFormat="1" ht="54" customHeight="1">
      <c r="A61" s="51" t="s">
        <v>17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  <c r="L61" s="4"/>
    </row>
    <row r="62" spans="1:12" s="2" customFormat="1" ht="51" customHeight="1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6"/>
    </row>
    <row r="63" spans="1:12" s="2" customFormat="1" ht="39.75" customHeight="1">
      <c r="A63" s="107" t="s">
        <v>18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9"/>
    </row>
    <row r="64" spans="1:12" ht="150.75" customHeight="1">
      <c r="A64" s="71" t="s">
        <v>19</v>
      </c>
      <c r="B64" s="72"/>
      <c r="C64" s="72"/>
      <c r="D64" s="72"/>
      <c r="E64" s="72"/>
      <c r="F64" s="72"/>
      <c r="G64" s="72"/>
      <c r="H64" s="72"/>
      <c r="I64" s="72"/>
      <c r="J64" s="72"/>
      <c r="K64" s="73"/>
    </row>
    <row r="65" spans="1:11" s="2" customFormat="1" ht="75.75" customHeight="1" thickBot="1">
      <c r="A65" s="49" t="s">
        <v>6</v>
      </c>
      <c r="B65" s="43" t="s">
        <v>20</v>
      </c>
      <c r="C65" s="121" t="s">
        <v>8</v>
      </c>
      <c r="D65" s="122"/>
      <c r="E65" s="42" t="s">
        <v>9</v>
      </c>
      <c r="F65" s="42" t="s">
        <v>10</v>
      </c>
      <c r="G65" s="42" t="s">
        <v>21</v>
      </c>
      <c r="H65" s="42" t="s">
        <v>12</v>
      </c>
      <c r="I65" s="6" t="s">
        <v>13</v>
      </c>
      <c r="J65" s="43" t="s">
        <v>14</v>
      </c>
      <c r="K65" s="50" t="s">
        <v>15</v>
      </c>
    </row>
    <row r="66" spans="1:11" ht="30" customHeight="1">
      <c r="A66" s="26">
        <v>1</v>
      </c>
      <c r="B66" s="44"/>
      <c r="C66" s="23"/>
      <c r="D66" s="23"/>
      <c r="E66" s="8"/>
      <c r="F66" s="29"/>
      <c r="G66" s="86" t="str">
        <f>IF(SUM(E66:E75)&gt;0,AVERAGE(E66:E75)*1720,"")</f>
        <v/>
      </c>
      <c r="H66" s="89" t="str">
        <f>IF(G66="","",AVERAGE(F66:F75)/G66)</f>
        <v/>
      </c>
      <c r="I66" s="92" t="str">
        <f>G66</f>
        <v/>
      </c>
      <c r="J66" s="95"/>
      <c r="K66" s="36"/>
    </row>
    <row r="67" spans="1:11" ht="30" customHeight="1">
      <c r="A67" s="27">
        <v>2</v>
      </c>
      <c r="B67" s="40"/>
      <c r="C67" s="24"/>
      <c r="D67" s="24"/>
      <c r="E67" s="9"/>
      <c r="F67" s="30"/>
      <c r="G67" s="87"/>
      <c r="H67" s="90"/>
      <c r="I67" s="93"/>
      <c r="J67" s="96"/>
      <c r="K67" s="37"/>
    </row>
    <row r="68" spans="1:11" ht="30" customHeight="1">
      <c r="A68" s="27">
        <v>3</v>
      </c>
      <c r="B68" s="40"/>
      <c r="C68" s="24"/>
      <c r="D68" s="24"/>
      <c r="E68" s="9"/>
      <c r="F68" s="30"/>
      <c r="G68" s="87"/>
      <c r="H68" s="90"/>
      <c r="I68" s="93"/>
      <c r="J68" s="96"/>
      <c r="K68" s="37"/>
    </row>
    <row r="69" spans="1:11" ht="30" customHeight="1">
      <c r="A69" s="27">
        <v>4</v>
      </c>
      <c r="B69" s="40"/>
      <c r="C69" s="24"/>
      <c r="D69" s="24"/>
      <c r="E69" s="9"/>
      <c r="F69" s="30"/>
      <c r="G69" s="87"/>
      <c r="H69" s="90"/>
      <c r="I69" s="93"/>
      <c r="J69" s="96"/>
      <c r="K69" s="37"/>
    </row>
    <row r="70" spans="1:11" ht="30" customHeight="1">
      <c r="A70" s="27">
        <v>5</v>
      </c>
      <c r="B70" s="40"/>
      <c r="C70" s="24"/>
      <c r="D70" s="24"/>
      <c r="E70" s="9"/>
      <c r="F70" s="30"/>
      <c r="G70" s="87"/>
      <c r="H70" s="90"/>
      <c r="I70" s="93"/>
      <c r="J70" s="96"/>
      <c r="K70" s="37"/>
    </row>
    <row r="71" spans="1:11" ht="30" customHeight="1">
      <c r="A71" s="27">
        <v>6</v>
      </c>
      <c r="B71" s="40"/>
      <c r="C71" s="24"/>
      <c r="D71" s="24"/>
      <c r="E71" s="9"/>
      <c r="F71" s="30"/>
      <c r="G71" s="87"/>
      <c r="H71" s="90"/>
      <c r="I71" s="93"/>
      <c r="J71" s="96"/>
      <c r="K71" s="37"/>
    </row>
    <row r="72" spans="1:11" ht="30" customHeight="1">
      <c r="A72" s="27">
        <v>7</v>
      </c>
      <c r="B72" s="40"/>
      <c r="C72" s="24"/>
      <c r="D72" s="24"/>
      <c r="E72" s="9"/>
      <c r="F72" s="30"/>
      <c r="G72" s="87"/>
      <c r="H72" s="90"/>
      <c r="I72" s="93"/>
      <c r="J72" s="96"/>
      <c r="K72" s="37"/>
    </row>
    <row r="73" spans="1:11" ht="30" customHeight="1">
      <c r="A73" s="27">
        <v>8</v>
      </c>
      <c r="B73" s="40"/>
      <c r="C73" s="24"/>
      <c r="D73" s="24"/>
      <c r="E73" s="9"/>
      <c r="F73" s="30"/>
      <c r="G73" s="87"/>
      <c r="H73" s="90"/>
      <c r="I73" s="93"/>
      <c r="J73" s="96"/>
      <c r="K73" s="37"/>
    </row>
    <row r="74" spans="1:11" ht="30" customHeight="1">
      <c r="A74" s="27">
        <v>9</v>
      </c>
      <c r="B74" s="34"/>
      <c r="C74" s="24"/>
      <c r="D74" s="24"/>
      <c r="E74" s="9"/>
      <c r="F74" s="30"/>
      <c r="G74" s="87"/>
      <c r="H74" s="90"/>
      <c r="I74" s="93"/>
      <c r="J74" s="96"/>
      <c r="K74" s="37"/>
    </row>
    <row r="75" spans="1:11" ht="30" customHeight="1" thickBot="1">
      <c r="A75" s="28">
        <v>10</v>
      </c>
      <c r="B75" s="35"/>
      <c r="C75" s="25"/>
      <c r="D75" s="25"/>
      <c r="E75" s="10"/>
      <c r="F75" s="31"/>
      <c r="G75" s="88"/>
      <c r="H75" s="91"/>
      <c r="I75" s="94"/>
      <c r="J75" s="97"/>
      <c r="K75" s="38"/>
    </row>
    <row r="76" spans="1:11" ht="30" customHeight="1">
      <c r="A76" s="26">
        <v>1</v>
      </c>
      <c r="B76" s="33"/>
      <c r="C76" s="23"/>
      <c r="D76" s="23"/>
      <c r="E76" s="8"/>
      <c r="F76" s="29"/>
      <c r="G76" s="86" t="str">
        <f>IF(SUM(E76:E85)&gt;0,AVERAGE(E76:E85)*1720,"")</f>
        <v/>
      </c>
      <c r="H76" s="89" t="str">
        <f>IF(G76="","",AVERAGE(F76:F85)/G76)</f>
        <v/>
      </c>
      <c r="I76" s="92" t="str">
        <f t="shared" ref="I76" si="12">G76</f>
        <v/>
      </c>
      <c r="J76" s="95"/>
      <c r="K76" s="36"/>
    </row>
    <row r="77" spans="1:11" ht="30" customHeight="1">
      <c r="A77" s="27">
        <v>2</v>
      </c>
      <c r="B77" s="34"/>
      <c r="C77" s="24"/>
      <c r="D77" s="24"/>
      <c r="E77" s="9"/>
      <c r="F77" s="30"/>
      <c r="G77" s="87"/>
      <c r="H77" s="90"/>
      <c r="I77" s="93"/>
      <c r="J77" s="96"/>
      <c r="K77" s="37"/>
    </row>
    <row r="78" spans="1:11" ht="30" customHeight="1">
      <c r="A78" s="27">
        <v>3</v>
      </c>
      <c r="B78" s="34"/>
      <c r="C78" s="24"/>
      <c r="D78" s="24"/>
      <c r="E78" s="9"/>
      <c r="F78" s="30"/>
      <c r="G78" s="87"/>
      <c r="H78" s="90"/>
      <c r="I78" s="93"/>
      <c r="J78" s="96"/>
      <c r="K78" s="37"/>
    </row>
    <row r="79" spans="1:11" ht="30" customHeight="1">
      <c r="A79" s="27">
        <v>4</v>
      </c>
      <c r="B79" s="34"/>
      <c r="C79" s="24"/>
      <c r="D79" s="24"/>
      <c r="E79" s="9"/>
      <c r="F79" s="30"/>
      <c r="G79" s="87"/>
      <c r="H79" s="90"/>
      <c r="I79" s="93"/>
      <c r="J79" s="96"/>
      <c r="K79" s="37"/>
    </row>
    <row r="80" spans="1:11" ht="30" customHeight="1">
      <c r="A80" s="27">
        <v>5</v>
      </c>
      <c r="B80" s="34"/>
      <c r="C80" s="24"/>
      <c r="D80" s="24"/>
      <c r="E80" s="9"/>
      <c r="F80" s="30"/>
      <c r="G80" s="87"/>
      <c r="H80" s="90"/>
      <c r="I80" s="93"/>
      <c r="J80" s="96"/>
      <c r="K80" s="37"/>
    </row>
    <row r="81" spans="1:11" ht="30" customHeight="1">
      <c r="A81" s="27">
        <v>6</v>
      </c>
      <c r="B81" s="34"/>
      <c r="C81" s="24"/>
      <c r="D81" s="24"/>
      <c r="E81" s="9"/>
      <c r="F81" s="30"/>
      <c r="G81" s="87"/>
      <c r="H81" s="90"/>
      <c r="I81" s="93"/>
      <c r="J81" s="96"/>
      <c r="K81" s="37"/>
    </row>
    <row r="82" spans="1:11" ht="30" customHeight="1">
      <c r="A82" s="27">
        <v>7</v>
      </c>
      <c r="B82" s="34"/>
      <c r="C82" s="24"/>
      <c r="D82" s="24"/>
      <c r="E82" s="9"/>
      <c r="F82" s="30"/>
      <c r="G82" s="87"/>
      <c r="H82" s="90"/>
      <c r="I82" s="93"/>
      <c r="J82" s="96"/>
      <c r="K82" s="37"/>
    </row>
    <row r="83" spans="1:11" ht="30" customHeight="1">
      <c r="A83" s="27">
        <v>8</v>
      </c>
      <c r="B83" s="34"/>
      <c r="C83" s="24"/>
      <c r="D83" s="24"/>
      <c r="E83" s="9"/>
      <c r="F83" s="30"/>
      <c r="G83" s="87"/>
      <c r="H83" s="90"/>
      <c r="I83" s="93"/>
      <c r="J83" s="96"/>
      <c r="K83" s="37"/>
    </row>
    <row r="84" spans="1:11" ht="30" customHeight="1">
      <c r="A84" s="27">
        <v>9</v>
      </c>
      <c r="B84" s="34"/>
      <c r="C84" s="24"/>
      <c r="D84" s="24"/>
      <c r="E84" s="9"/>
      <c r="F84" s="30"/>
      <c r="G84" s="87"/>
      <c r="H84" s="90"/>
      <c r="I84" s="93"/>
      <c r="J84" s="96"/>
      <c r="K84" s="37"/>
    </row>
    <row r="85" spans="1:11" ht="30" customHeight="1" thickBot="1">
      <c r="A85" s="28">
        <v>10</v>
      </c>
      <c r="B85" s="35"/>
      <c r="C85" s="25"/>
      <c r="D85" s="25"/>
      <c r="E85" s="10"/>
      <c r="F85" s="31"/>
      <c r="G85" s="88"/>
      <c r="H85" s="91"/>
      <c r="I85" s="94"/>
      <c r="J85" s="97"/>
      <c r="K85" s="38"/>
    </row>
    <row r="86" spans="1:11" ht="30" hidden="1" customHeight="1" outlineLevel="1">
      <c r="A86" s="26">
        <v>1</v>
      </c>
      <c r="B86" s="16"/>
      <c r="C86" s="16"/>
      <c r="D86" s="16"/>
      <c r="E86" s="8"/>
      <c r="F86" s="29"/>
      <c r="G86" s="86" t="str">
        <f>IF(SUM(E86:E95)&gt;0,AVERAGE(E86:E95)*1720,"")</f>
        <v/>
      </c>
      <c r="H86" s="89" t="str">
        <f>IF(G86="","",AVERAGE(F86:F95)/G86)</f>
        <v/>
      </c>
      <c r="I86" s="92" t="str">
        <f t="shared" ref="I86" si="13">G86</f>
        <v/>
      </c>
      <c r="J86" s="95"/>
      <c r="K86" s="36"/>
    </row>
    <row r="87" spans="1:11" ht="30" hidden="1" customHeight="1" outlineLevel="1">
      <c r="A87" s="27">
        <v>2</v>
      </c>
      <c r="B87" s="14"/>
      <c r="C87" s="14"/>
      <c r="D87" s="14"/>
      <c r="E87" s="9"/>
      <c r="F87" s="30"/>
      <c r="G87" s="87"/>
      <c r="H87" s="90"/>
      <c r="I87" s="93"/>
      <c r="J87" s="96"/>
      <c r="K87" s="37"/>
    </row>
    <row r="88" spans="1:11" ht="30" hidden="1" customHeight="1" outlineLevel="1">
      <c r="A88" s="27">
        <v>3</v>
      </c>
      <c r="B88" s="14"/>
      <c r="C88" s="14"/>
      <c r="D88" s="14"/>
      <c r="E88" s="9"/>
      <c r="F88" s="30"/>
      <c r="G88" s="87"/>
      <c r="H88" s="90"/>
      <c r="I88" s="93"/>
      <c r="J88" s="96"/>
      <c r="K88" s="37"/>
    </row>
    <row r="89" spans="1:11" ht="30" hidden="1" customHeight="1" outlineLevel="1">
      <c r="A89" s="27">
        <v>4</v>
      </c>
      <c r="B89" s="14"/>
      <c r="C89" s="14"/>
      <c r="D89" s="14"/>
      <c r="E89" s="9"/>
      <c r="F89" s="30"/>
      <c r="G89" s="87"/>
      <c r="H89" s="90"/>
      <c r="I89" s="93"/>
      <c r="J89" s="96"/>
      <c r="K89" s="37"/>
    </row>
    <row r="90" spans="1:11" ht="30" hidden="1" customHeight="1" outlineLevel="1">
      <c r="A90" s="27">
        <v>5</v>
      </c>
      <c r="B90" s="14"/>
      <c r="C90" s="14"/>
      <c r="D90" s="14"/>
      <c r="E90" s="9"/>
      <c r="F90" s="30"/>
      <c r="G90" s="87"/>
      <c r="H90" s="90"/>
      <c r="I90" s="93"/>
      <c r="J90" s="96"/>
      <c r="K90" s="37"/>
    </row>
    <row r="91" spans="1:11" ht="30" hidden="1" customHeight="1" outlineLevel="1">
      <c r="A91" s="27">
        <v>6</v>
      </c>
      <c r="B91" s="14"/>
      <c r="C91" s="14"/>
      <c r="D91" s="14"/>
      <c r="E91" s="9"/>
      <c r="F91" s="30"/>
      <c r="G91" s="87"/>
      <c r="H91" s="90"/>
      <c r="I91" s="93"/>
      <c r="J91" s="96"/>
      <c r="K91" s="37"/>
    </row>
    <row r="92" spans="1:11" ht="30" hidden="1" customHeight="1" outlineLevel="1">
      <c r="A92" s="27">
        <v>7</v>
      </c>
      <c r="B92" s="14"/>
      <c r="C92" s="14"/>
      <c r="D92" s="14"/>
      <c r="E92" s="9"/>
      <c r="F92" s="30"/>
      <c r="G92" s="87"/>
      <c r="H92" s="90"/>
      <c r="I92" s="93"/>
      <c r="J92" s="96"/>
      <c r="K92" s="37"/>
    </row>
    <row r="93" spans="1:11" ht="30" hidden="1" customHeight="1" outlineLevel="1">
      <c r="A93" s="27">
        <v>8</v>
      </c>
      <c r="B93" s="14"/>
      <c r="C93" s="14"/>
      <c r="D93" s="7"/>
      <c r="E93" s="9"/>
      <c r="F93" s="30"/>
      <c r="G93" s="87"/>
      <c r="H93" s="90"/>
      <c r="I93" s="93"/>
      <c r="J93" s="96"/>
      <c r="K93" s="37"/>
    </row>
    <row r="94" spans="1:11" ht="30" hidden="1" customHeight="1" outlineLevel="1">
      <c r="A94" s="27">
        <v>9</v>
      </c>
      <c r="B94" s="14"/>
      <c r="C94" s="14"/>
      <c r="D94" s="14"/>
      <c r="E94" s="9"/>
      <c r="F94" s="30"/>
      <c r="G94" s="87"/>
      <c r="H94" s="90"/>
      <c r="I94" s="93"/>
      <c r="J94" s="96"/>
      <c r="K94" s="37"/>
    </row>
    <row r="95" spans="1:11" ht="30" hidden="1" customHeight="1" outlineLevel="1" thickBot="1">
      <c r="A95" s="28">
        <v>10</v>
      </c>
      <c r="B95" s="15"/>
      <c r="C95" s="15"/>
      <c r="D95" s="15"/>
      <c r="E95" s="10"/>
      <c r="F95" s="31"/>
      <c r="G95" s="88"/>
      <c r="H95" s="91"/>
      <c r="I95" s="94"/>
      <c r="J95" s="97"/>
      <c r="K95" s="38"/>
    </row>
    <row r="96" spans="1:11" ht="30" hidden="1" customHeight="1" outlineLevel="1">
      <c r="A96" s="26">
        <v>1</v>
      </c>
      <c r="B96" s="16"/>
      <c r="C96" s="16"/>
      <c r="D96" s="16"/>
      <c r="E96" s="8"/>
      <c r="F96" s="29"/>
      <c r="G96" s="86" t="str">
        <f>IF(SUM(E96:E105)&gt;0,AVERAGE(E96:E105)*1720,"")</f>
        <v/>
      </c>
      <c r="H96" s="89" t="str">
        <f>IF(G96="","",AVERAGE(F96:F105)/G96)</f>
        <v/>
      </c>
      <c r="I96" s="92" t="str">
        <f t="shared" ref="I96" si="14">G96</f>
        <v/>
      </c>
      <c r="J96" s="95"/>
      <c r="K96" s="36"/>
    </row>
    <row r="97" spans="1:11" ht="30" hidden="1" customHeight="1" outlineLevel="1">
      <c r="A97" s="27">
        <v>2</v>
      </c>
      <c r="B97" s="14"/>
      <c r="C97" s="14"/>
      <c r="D97" s="14"/>
      <c r="E97" s="9"/>
      <c r="F97" s="30"/>
      <c r="G97" s="87"/>
      <c r="H97" s="90"/>
      <c r="I97" s="93"/>
      <c r="J97" s="96"/>
      <c r="K97" s="37"/>
    </row>
    <row r="98" spans="1:11" ht="30" hidden="1" customHeight="1" outlineLevel="1">
      <c r="A98" s="27">
        <v>3</v>
      </c>
      <c r="B98" s="14"/>
      <c r="C98" s="14"/>
      <c r="D98" s="14"/>
      <c r="E98" s="9"/>
      <c r="F98" s="30"/>
      <c r="G98" s="87"/>
      <c r="H98" s="90"/>
      <c r="I98" s="93"/>
      <c r="J98" s="96"/>
      <c r="K98" s="37"/>
    </row>
    <row r="99" spans="1:11" ht="30" hidden="1" customHeight="1" outlineLevel="1">
      <c r="A99" s="27">
        <v>4</v>
      </c>
      <c r="B99" s="14"/>
      <c r="C99" s="14"/>
      <c r="D99" s="14"/>
      <c r="E99" s="9"/>
      <c r="F99" s="30"/>
      <c r="G99" s="87"/>
      <c r="H99" s="90"/>
      <c r="I99" s="93"/>
      <c r="J99" s="96"/>
      <c r="K99" s="37"/>
    </row>
    <row r="100" spans="1:11" ht="30" hidden="1" customHeight="1" outlineLevel="1">
      <c r="A100" s="27">
        <v>5</v>
      </c>
      <c r="B100" s="14"/>
      <c r="C100" s="14"/>
      <c r="D100" s="14"/>
      <c r="E100" s="9"/>
      <c r="F100" s="30"/>
      <c r="G100" s="87"/>
      <c r="H100" s="90"/>
      <c r="I100" s="93"/>
      <c r="J100" s="96"/>
      <c r="K100" s="37"/>
    </row>
    <row r="101" spans="1:11" ht="30" hidden="1" customHeight="1" outlineLevel="1">
      <c r="A101" s="27">
        <v>6</v>
      </c>
      <c r="B101" s="14"/>
      <c r="C101" s="14"/>
      <c r="D101" s="14"/>
      <c r="E101" s="9"/>
      <c r="F101" s="30"/>
      <c r="G101" s="87"/>
      <c r="H101" s="90"/>
      <c r="I101" s="93"/>
      <c r="J101" s="96"/>
      <c r="K101" s="37"/>
    </row>
    <row r="102" spans="1:11" ht="30" hidden="1" customHeight="1" outlineLevel="1">
      <c r="A102" s="27">
        <v>7</v>
      </c>
      <c r="B102" s="14"/>
      <c r="C102" s="14"/>
      <c r="D102" s="14"/>
      <c r="E102" s="9"/>
      <c r="F102" s="30"/>
      <c r="G102" s="87"/>
      <c r="H102" s="90"/>
      <c r="I102" s="93"/>
      <c r="J102" s="96"/>
      <c r="K102" s="37"/>
    </row>
    <row r="103" spans="1:11" ht="30" hidden="1" customHeight="1" outlineLevel="1">
      <c r="A103" s="27">
        <v>8</v>
      </c>
      <c r="B103" s="14"/>
      <c r="C103" s="14"/>
      <c r="D103" s="14"/>
      <c r="E103" s="9"/>
      <c r="F103" s="30"/>
      <c r="G103" s="87"/>
      <c r="H103" s="90"/>
      <c r="I103" s="93"/>
      <c r="J103" s="96"/>
      <c r="K103" s="37"/>
    </row>
    <row r="104" spans="1:11" ht="30" hidden="1" customHeight="1" outlineLevel="1">
      <c r="A104" s="27">
        <v>9</v>
      </c>
      <c r="B104" s="14"/>
      <c r="C104" s="14"/>
      <c r="D104" s="14"/>
      <c r="E104" s="9"/>
      <c r="F104" s="30"/>
      <c r="G104" s="87"/>
      <c r="H104" s="90"/>
      <c r="I104" s="93"/>
      <c r="J104" s="96"/>
      <c r="K104" s="37"/>
    </row>
    <row r="105" spans="1:11" ht="30" hidden="1" customHeight="1" outlineLevel="1" thickBot="1">
      <c r="A105" s="28">
        <v>10</v>
      </c>
      <c r="B105" s="15"/>
      <c r="C105" s="15"/>
      <c r="D105" s="15"/>
      <c r="E105" s="10"/>
      <c r="F105" s="31"/>
      <c r="G105" s="88"/>
      <c r="H105" s="91"/>
      <c r="I105" s="94"/>
      <c r="J105" s="97"/>
      <c r="K105" s="38"/>
    </row>
    <row r="106" spans="1:11" ht="30" hidden="1" customHeight="1" outlineLevel="1">
      <c r="A106" s="26">
        <v>1</v>
      </c>
      <c r="B106" s="16"/>
      <c r="C106" s="16"/>
      <c r="D106" s="16"/>
      <c r="E106" s="8"/>
      <c r="F106" s="29"/>
      <c r="G106" s="86" t="str">
        <f>IF(SUM(E106:E115)&gt;0,AVERAGE(E106:E115)*1720,"")</f>
        <v/>
      </c>
      <c r="H106" s="89" t="str">
        <f>IF(G106="","",AVERAGE(F106:F115)/G106)</f>
        <v/>
      </c>
      <c r="I106" s="92" t="str">
        <f t="shared" ref="I106" si="15">G106</f>
        <v/>
      </c>
      <c r="J106" s="95"/>
      <c r="K106" s="36"/>
    </row>
    <row r="107" spans="1:11" ht="30" hidden="1" customHeight="1" outlineLevel="1">
      <c r="A107" s="27">
        <v>2</v>
      </c>
      <c r="B107" s="14"/>
      <c r="C107" s="14"/>
      <c r="D107" s="14"/>
      <c r="E107" s="9"/>
      <c r="F107" s="30"/>
      <c r="G107" s="87"/>
      <c r="H107" s="90"/>
      <c r="I107" s="93"/>
      <c r="J107" s="96"/>
      <c r="K107" s="37"/>
    </row>
    <row r="108" spans="1:11" ht="30" hidden="1" customHeight="1" outlineLevel="1">
      <c r="A108" s="27">
        <v>3</v>
      </c>
      <c r="B108" s="14"/>
      <c r="C108" s="14"/>
      <c r="D108" s="14"/>
      <c r="E108" s="9"/>
      <c r="F108" s="30"/>
      <c r="G108" s="87"/>
      <c r="H108" s="90"/>
      <c r="I108" s="93"/>
      <c r="J108" s="96"/>
      <c r="K108" s="37"/>
    </row>
    <row r="109" spans="1:11" ht="30" hidden="1" customHeight="1" outlineLevel="1">
      <c r="A109" s="27">
        <v>4</v>
      </c>
      <c r="B109" s="14"/>
      <c r="C109" s="14"/>
      <c r="D109" s="14"/>
      <c r="E109" s="9"/>
      <c r="F109" s="30"/>
      <c r="G109" s="87"/>
      <c r="H109" s="90"/>
      <c r="I109" s="93"/>
      <c r="J109" s="96"/>
      <c r="K109" s="37"/>
    </row>
    <row r="110" spans="1:11" ht="30" hidden="1" customHeight="1" outlineLevel="1">
      <c r="A110" s="27">
        <v>5</v>
      </c>
      <c r="B110" s="14"/>
      <c r="C110" s="14"/>
      <c r="D110" s="14"/>
      <c r="E110" s="9"/>
      <c r="F110" s="30"/>
      <c r="G110" s="87"/>
      <c r="H110" s="90"/>
      <c r="I110" s="93"/>
      <c r="J110" s="96"/>
      <c r="K110" s="37"/>
    </row>
    <row r="111" spans="1:11" ht="30" hidden="1" customHeight="1" outlineLevel="1">
      <c r="A111" s="27">
        <v>6</v>
      </c>
      <c r="B111" s="14"/>
      <c r="C111" s="14"/>
      <c r="D111" s="14"/>
      <c r="E111" s="9"/>
      <c r="F111" s="30"/>
      <c r="G111" s="87"/>
      <c r="H111" s="90"/>
      <c r="I111" s="93"/>
      <c r="J111" s="96"/>
      <c r="K111" s="37"/>
    </row>
    <row r="112" spans="1:11" ht="30" hidden="1" customHeight="1" outlineLevel="1">
      <c r="A112" s="27">
        <v>7</v>
      </c>
      <c r="B112" s="14"/>
      <c r="C112" s="14"/>
      <c r="D112" s="14"/>
      <c r="E112" s="9"/>
      <c r="F112" s="30"/>
      <c r="G112" s="87"/>
      <c r="H112" s="90"/>
      <c r="I112" s="93"/>
      <c r="J112" s="96"/>
      <c r="K112" s="37"/>
    </row>
    <row r="113" spans="1:12" ht="30" hidden="1" customHeight="1" outlineLevel="1">
      <c r="A113" s="27">
        <v>8</v>
      </c>
      <c r="B113" s="14"/>
      <c r="C113" s="14"/>
      <c r="D113" s="14"/>
      <c r="E113" s="9"/>
      <c r="F113" s="30"/>
      <c r="G113" s="87"/>
      <c r="H113" s="90"/>
      <c r="I113" s="93"/>
      <c r="J113" s="96"/>
      <c r="K113" s="37"/>
    </row>
    <row r="114" spans="1:12" ht="30" hidden="1" customHeight="1" outlineLevel="1">
      <c r="A114" s="27">
        <v>9</v>
      </c>
      <c r="B114" s="14"/>
      <c r="C114" s="14"/>
      <c r="D114" s="14"/>
      <c r="E114" s="9"/>
      <c r="F114" s="30"/>
      <c r="G114" s="87"/>
      <c r="H114" s="90"/>
      <c r="I114" s="93"/>
      <c r="J114" s="96"/>
      <c r="K114" s="37"/>
    </row>
    <row r="115" spans="1:12" ht="30" hidden="1" customHeight="1" outlineLevel="1" thickBot="1">
      <c r="A115" s="28">
        <v>10</v>
      </c>
      <c r="B115" s="15"/>
      <c r="C115" s="15"/>
      <c r="D115" s="15"/>
      <c r="E115" s="10"/>
      <c r="F115" s="31"/>
      <c r="G115" s="88"/>
      <c r="H115" s="91"/>
      <c r="I115" s="94"/>
      <c r="J115" s="97"/>
      <c r="K115" s="38"/>
    </row>
    <row r="116" spans="1:12" ht="21.75" customHeight="1" collapsed="1">
      <c r="A116" s="101" t="s">
        <v>16</v>
      </c>
      <c r="B116" s="102"/>
      <c r="C116" s="102"/>
      <c r="D116" s="102"/>
      <c r="E116" s="102"/>
      <c r="F116" s="102"/>
      <c r="G116" s="102"/>
      <c r="H116" s="102"/>
      <c r="I116" s="102"/>
      <c r="J116" s="102"/>
      <c r="K116" s="103"/>
    </row>
    <row r="117" spans="1:12" ht="61.5" customHeight="1">
      <c r="A117" s="104"/>
      <c r="B117" s="105"/>
      <c r="C117" s="105"/>
      <c r="D117" s="105"/>
      <c r="E117" s="105"/>
      <c r="F117" s="105"/>
      <c r="G117" s="105"/>
      <c r="H117" s="105"/>
      <c r="I117" s="105"/>
      <c r="J117" s="105"/>
      <c r="K117" s="106"/>
    </row>
    <row r="118" spans="1:12" s="2" customFormat="1" ht="54" customHeight="1">
      <c r="A118" s="51" t="s">
        <v>17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3"/>
      <c r="L118" s="4"/>
    </row>
    <row r="119" spans="1:12" s="2" customFormat="1" ht="51" customHeight="1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6"/>
    </row>
    <row r="120" spans="1:12" s="2" customFormat="1" ht="22.5" customHeight="1">
      <c r="A120" s="107" t="s">
        <v>22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9"/>
    </row>
    <row r="121" spans="1:12" s="2" customFormat="1" ht="121.5" customHeight="1">
      <c r="A121" s="71" t="s">
        <v>23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3"/>
    </row>
    <row r="122" spans="1:12" s="2" customFormat="1" ht="106.5" customHeight="1">
      <c r="A122" s="45" t="s">
        <v>6</v>
      </c>
      <c r="B122" s="39" t="s">
        <v>24</v>
      </c>
      <c r="C122" s="78" t="s">
        <v>25</v>
      </c>
      <c r="D122" s="110"/>
      <c r="E122" s="78" t="s">
        <v>26</v>
      </c>
      <c r="F122" s="110"/>
      <c r="G122" s="39" t="s">
        <v>27</v>
      </c>
      <c r="H122" s="39" t="s">
        <v>28</v>
      </c>
      <c r="I122" s="42" t="s">
        <v>13</v>
      </c>
      <c r="J122" s="78" t="s">
        <v>29</v>
      </c>
      <c r="K122" s="79"/>
    </row>
    <row r="123" spans="1:12" ht="30" customHeight="1">
      <c r="A123" s="27">
        <v>1</v>
      </c>
      <c r="B123" s="40"/>
      <c r="C123" s="80"/>
      <c r="D123" s="81"/>
      <c r="E123" s="82"/>
      <c r="F123" s="83"/>
      <c r="G123" s="11">
        <f>1720*E123</f>
        <v>0</v>
      </c>
      <c r="H123" s="13" t="str">
        <f>IF(C123&gt;0,C123/G123,"")</f>
        <v/>
      </c>
      <c r="I123" s="3">
        <f>G123</f>
        <v>0</v>
      </c>
      <c r="J123" s="74"/>
      <c r="K123" s="75"/>
    </row>
    <row r="124" spans="1:12" ht="30" customHeight="1">
      <c r="A124" s="27">
        <v>2</v>
      </c>
      <c r="B124" s="40"/>
      <c r="C124" s="80"/>
      <c r="D124" s="81"/>
      <c r="E124" s="82"/>
      <c r="F124" s="83"/>
      <c r="G124" s="11">
        <f t="shared" ref="G124:G131" si="16">1720*E124</f>
        <v>0</v>
      </c>
      <c r="H124" s="13" t="str">
        <f t="shared" ref="H124:H132" si="17">IF(C124&gt;0,C124/G124,"")</f>
        <v/>
      </c>
      <c r="I124" s="3">
        <f t="shared" ref="I124:I132" si="18">G124</f>
        <v>0</v>
      </c>
      <c r="J124" s="74"/>
      <c r="K124" s="75"/>
    </row>
    <row r="125" spans="1:12" ht="30" customHeight="1">
      <c r="A125" s="27">
        <v>3</v>
      </c>
      <c r="B125" s="40"/>
      <c r="C125" s="80"/>
      <c r="D125" s="81"/>
      <c r="E125" s="82"/>
      <c r="F125" s="83"/>
      <c r="G125" s="11">
        <f>1720*E125</f>
        <v>0</v>
      </c>
      <c r="H125" s="13" t="str">
        <f t="shared" si="17"/>
        <v/>
      </c>
      <c r="I125" s="3">
        <f>G125</f>
        <v>0</v>
      </c>
      <c r="J125" s="74"/>
      <c r="K125" s="75"/>
    </row>
    <row r="126" spans="1:12" ht="30" customHeight="1">
      <c r="A126" s="27">
        <v>4</v>
      </c>
      <c r="B126" s="40"/>
      <c r="C126" s="80"/>
      <c r="D126" s="81"/>
      <c r="E126" s="82"/>
      <c r="F126" s="83"/>
      <c r="G126" s="11">
        <f t="shared" si="16"/>
        <v>0</v>
      </c>
      <c r="H126" s="13" t="str">
        <f>IF(C126&gt;0,C126/G126,"")</f>
        <v/>
      </c>
      <c r="I126" s="3">
        <f>G126</f>
        <v>0</v>
      </c>
      <c r="J126" s="74"/>
      <c r="K126" s="75"/>
    </row>
    <row r="127" spans="1:12" ht="30" customHeight="1">
      <c r="A127" s="27">
        <v>5</v>
      </c>
      <c r="B127" s="40"/>
      <c r="C127" s="80"/>
      <c r="D127" s="81"/>
      <c r="E127" s="82"/>
      <c r="F127" s="83"/>
      <c r="G127" s="11">
        <f t="shared" si="16"/>
        <v>0</v>
      </c>
      <c r="H127" s="13" t="str">
        <f t="shared" si="17"/>
        <v/>
      </c>
      <c r="I127" s="3">
        <f t="shared" si="18"/>
        <v>0</v>
      </c>
      <c r="J127" s="74"/>
      <c r="K127" s="75"/>
    </row>
    <row r="128" spans="1:12" ht="30" customHeight="1">
      <c r="A128" s="27">
        <v>6</v>
      </c>
      <c r="B128" s="34"/>
      <c r="C128" s="84"/>
      <c r="D128" s="84"/>
      <c r="E128" s="85"/>
      <c r="F128" s="85"/>
      <c r="G128" s="12">
        <f t="shared" si="16"/>
        <v>0</v>
      </c>
      <c r="H128" s="13" t="str">
        <f t="shared" si="17"/>
        <v/>
      </c>
      <c r="I128" s="3">
        <f t="shared" si="18"/>
        <v>0</v>
      </c>
      <c r="J128" s="74"/>
      <c r="K128" s="75"/>
    </row>
    <row r="129" spans="1:11" ht="30" customHeight="1">
      <c r="A129" s="27">
        <v>7</v>
      </c>
      <c r="B129" s="34"/>
      <c r="C129" s="84"/>
      <c r="D129" s="84"/>
      <c r="E129" s="85"/>
      <c r="F129" s="85"/>
      <c r="G129" s="12">
        <f t="shared" si="16"/>
        <v>0</v>
      </c>
      <c r="H129" s="13" t="str">
        <f t="shared" si="17"/>
        <v/>
      </c>
      <c r="I129" s="3">
        <f t="shared" si="18"/>
        <v>0</v>
      </c>
      <c r="J129" s="74"/>
      <c r="K129" s="75"/>
    </row>
    <row r="130" spans="1:11" ht="30" customHeight="1">
      <c r="A130" s="27">
        <v>8</v>
      </c>
      <c r="B130" s="34"/>
      <c r="C130" s="84"/>
      <c r="D130" s="84"/>
      <c r="E130" s="85"/>
      <c r="F130" s="85"/>
      <c r="G130" s="12">
        <f t="shared" si="16"/>
        <v>0</v>
      </c>
      <c r="H130" s="13" t="str">
        <f t="shared" si="17"/>
        <v/>
      </c>
      <c r="I130" s="3">
        <f t="shared" si="18"/>
        <v>0</v>
      </c>
      <c r="J130" s="74"/>
      <c r="K130" s="75"/>
    </row>
    <row r="131" spans="1:11" ht="30" customHeight="1">
      <c r="A131" s="27">
        <v>9</v>
      </c>
      <c r="B131" s="34"/>
      <c r="C131" s="84"/>
      <c r="D131" s="84"/>
      <c r="E131" s="85"/>
      <c r="F131" s="85"/>
      <c r="G131" s="12">
        <f t="shared" si="16"/>
        <v>0</v>
      </c>
      <c r="H131" s="13" t="str">
        <f t="shared" si="17"/>
        <v/>
      </c>
      <c r="I131" s="3">
        <f t="shared" si="18"/>
        <v>0</v>
      </c>
      <c r="J131" s="74"/>
      <c r="K131" s="75"/>
    </row>
    <row r="132" spans="1:11" ht="30" customHeight="1" thickBot="1">
      <c r="A132" s="27">
        <v>10</v>
      </c>
      <c r="B132" s="40"/>
      <c r="C132" s="80"/>
      <c r="D132" s="81"/>
      <c r="E132" s="82"/>
      <c r="F132" s="83"/>
      <c r="G132" s="11">
        <f t="shared" ref="G132:G140" si="19">1720*E132</f>
        <v>0</v>
      </c>
      <c r="H132" s="13" t="str">
        <f t="shared" si="17"/>
        <v/>
      </c>
      <c r="I132" s="3">
        <f t="shared" si="18"/>
        <v>0</v>
      </c>
      <c r="J132" s="74"/>
      <c r="K132" s="75"/>
    </row>
    <row r="133" spans="1:11" ht="30" hidden="1" customHeight="1" outlineLevel="1">
      <c r="A133" s="27">
        <v>11</v>
      </c>
      <c r="B133" s="40"/>
      <c r="C133" s="80"/>
      <c r="D133" s="81"/>
      <c r="E133" s="82"/>
      <c r="F133" s="83"/>
      <c r="G133" s="11">
        <f t="shared" si="19"/>
        <v>0</v>
      </c>
      <c r="H133" s="13" t="str">
        <f t="shared" ref="H133:H150" si="20">IF(C133&gt;0,C133/G133,"")</f>
        <v/>
      </c>
      <c r="I133" s="3">
        <f t="shared" ref="I133" si="21">G133</f>
        <v>0</v>
      </c>
      <c r="J133" s="74"/>
      <c r="K133" s="75"/>
    </row>
    <row r="134" spans="1:11" ht="30" hidden="1" customHeight="1" outlineLevel="1">
      <c r="A134" s="27">
        <v>12</v>
      </c>
      <c r="B134" s="40"/>
      <c r="C134" s="80"/>
      <c r="D134" s="81"/>
      <c r="E134" s="82"/>
      <c r="F134" s="83"/>
      <c r="G134" s="11">
        <f t="shared" si="19"/>
        <v>0</v>
      </c>
      <c r="H134" s="13" t="str">
        <f t="shared" si="20"/>
        <v/>
      </c>
      <c r="I134" s="3">
        <f>G134</f>
        <v>0</v>
      </c>
      <c r="J134" s="74"/>
      <c r="K134" s="75"/>
    </row>
    <row r="135" spans="1:11" ht="30" hidden="1" customHeight="1" outlineLevel="1">
      <c r="A135" s="27">
        <v>13</v>
      </c>
      <c r="B135" s="40"/>
      <c r="C135" s="80"/>
      <c r="D135" s="81"/>
      <c r="E135" s="82"/>
      <c r="F135" s="83"/>
      <c r="G135" s="11">
        <f t="shared" si="19"/>
        <v>0</v>
      </c>
      <c r="H135" s="13" t="str">
        <f t="shared" si="20"/>
        <v/>
      </c>
      <c r="I135" s="3">
        <f t="shared" ref="I135:I142" si="22">G135</f>
        <v>0</v>
      </c>
      <c r="J135" s="74"/>
      <c r="K135" s="75"/>
    </row>
    <row r="136" spans="1:11" ht="30" hidden="1" customHeight="1" outlineLevel="1">
      <c r="A136" s="27">
        <v>14</v>
      </c>
      <c r="B136" s="40"/>
      <c r="C136" s="80"/>
      <c r="D136" s="81"/>
      <c r="E136" s="82"/>
      <c r="F136" s="83"/>
      <c r="G136" s="11">
        <f t="shared" si="19"/>
        <v>0</v>
      </c>
      <c r="H136" s="13" t="str">
        <f t="shared" si="20"/>
        <v/>
      </c>
      <c r="I136" s="3">
        <f t="shared" si="22"/>
        <v>0</v>
      </c>
      <c r="J136" s="74"/>
      <c r="K136" s="75"/>
    </row>
    <row r="137" spans="1:11" ht="30" hidden="1" customHeight="1" outlineLevel="1">
      <c r="A137" s="27">
        <v>15</v>
      </c>
      <c r="B137" s="34"/>
      <c r="C137" s="84"/>
      <c r="D137" s="84"/>
      <c r="E137" s="85"/>
      <c r="F137" s="85"/>
      <c r="G137" s="12">
        <f t="shared" si="19"/>
        <v>0</v>
      </c>
      <c r="H137" s="13" t="str">
        <f t="shared" si="20"/>
        <v/>
      </c>
      <c r="I137" s="3">
        <f t="shared" si="22"/>
        <v>0</v>
      </c>
      <c r="J137" s="74"/>
      <c r="K137" s="75"/>
    </row>
    <row r="138" spans="1:11" ht="30" hidden="1" customHeight="1" outlineLevel="1">
      <c r="A138" s="27">
        <v>16</v>
      </c>
      <c r="B138" s="34"/>
      <c r="C138" s="84"/>
      <c r="D138" s="84"/>
      <c r="E138" s="85"/>
      <c r="F138" s="85"/>
      <c r="G138" s="12">
        <f t="shared" si="19"/>
        <v>0</v>
      </c>
      <c r="H138" s="13" t="str">
        <f t="shared" si="20"/>
        <v/>
      </c>
      <c r="I138" s="3">
        <f t="shared" si="22"/>
        <v>0</v>
      </c>
      <c r="J138" s="74"/>
      <c r="K138" s="75"/>
    </row>
    <row r="139" spans="1:11" ht="30" hidden="1" customHeight="1" outlineLevel="1">
      <c r="A139" s="27">
        <v>17</v>
      </c>
      <c r="B139" s="34"/>
      <c r="C139" s="84"/>
      <c r="D139" s="84"/>
      <c r="E139" s="85"/>
      <c r="F139" s="85"/>
      <c r="G139" s="12">
        <f t="shared" si="19"/>
        <v>0</v>
      </c>
      <c r="H139" s="13" t="str">
        <f t="shared" si="20"/>
        <v/>
      </c>
      <c r="I139" s="3">
        <f t="shared" si="22"/>
        <v>0</v>
      </c>
      <c r="J139" s="74"/>
      <c r="K139" s="75"/>
    </row>
    <row r="140" spans="1:11" ht="30" hidden="1" customHeight="1" outlineLevel="1">
      <c r="A140" s="27">
        <v>18</v>
      </c>
      <c r="B140" s="34"/>
      <c r="C140" s="84"/>
      <c r="D140" s="84"/>
      <c r="E140" s="85"/>
      <c r="F140" s="85"/>
      <c r="G140" s="12">
        <f t="shared" si="19"/>
        <v>0</v>
      </c>
      <c r="H140" s="13" t="str">
        <f t="shared" si="20"/>
        <v/>
      </c>
      <c r="I140" s="3">
        <f t="shared" si="22"/>
        <v>0</v>
      </c>
      <c r="J140" s="74"/>
      <c r="K140" s="75"/>
    </row>
    <row r="141" spans="1:11" ht="30" hidden="1" customHeight="1" outlineLevel="1">
      <c r="A141" s="27">
        <v>19</v>
      </c>
      <c r="B141" s="40"/>
      <c r="C141" s="80"/>
      <c r="D141" s="81"/>
      <c r="E141" s="82"/>
      <c r="F141" s="83"/>
      <c r="G141" s="11">
        <f t="shared" ref="G141:G149" si="23">1720*E141</f>
        <v>0</v>
      </c>
      <c r="H141" s="13" t="str">
        <f t="shared" si="20"/>
        <v/>
      </c>
      <c r="I141" s="3">
        <f t="shared" si="22"/>
        <v>0</v>
      </c>
      <c r="J141" s="74"/>
      <c r="K141" s="75"/>
    </row>
    <row r="142" spans="1:11" ht="30" hidden="1" customHeight="1" outlineLevel="1">
      <c r="A142" s="27">
        <v>20</v>
      </c>
      <c r="B142" s="40"/>
      <c r="C142" s="80"/>
      <c r="D142" s="81"/>
      <c r="E142" s="82"/>
      <c r="F142" s="83"/>
      <c r="G142" s="11">
        <f t="shared" si="23"/>
        <v>0</v>
      </c>
      <c r="H142" s="13" t="str">
        <f t="shared" si="20"/>
        <v/>
      </c>
      <c r="I142" s="3">
        <f t="shared" si="22"/>
        <v>0</v>
      </c>
      <c r="J142" s="74"/>
      <c r="K142" s="75"/>
    </row>
    <row r="143" spans="1:11" ht="30" hidden="1" customHeight="1" outlineLevel="1">
      <c r="A143" s="27">
        <v>21</v>
      </c>
      <c r="B143" s="40"/>
      <c r="C143" s="80"/>
      <c r="D143" s="81"/>
      <c r="E143" s="82"/>
      <c r="F143" s="83"/>
      <c r="G143" s="11">
        <f t="shared" si="23"/>
        <v>0</v>
      </c>
      <c r="H143" s="13" t="str">
        <f t="shared" si="20"/>
        <v/>
      </c>
      <c r="I143" s="3">
        <f>G143</f>
        <v>0</v>
      </c>
      <c r="J143" s="74"/>
      <c r="K143" s="75"/>
    </row>
    <row r="144" spans="1:11" ht="30" hidden="1" customHeight="1" outlineLevel="1">
      <c r="A144" s="27">
        <v>22</v>
      </c>
      <c r="B144" s="40"/>
      <c r="C144" s="80"/>
      <c r="D144" s="81"/>
      <c r="E144" s="82"/>
      <c r="F144" s="83"/>
      <c r="G144" s="11">
        <f t="shared" si="23"/>
        <v>0</v>
      </c>
      <c r="H144" s="13" t="str">
        <f t="shared" si="20"/>
        <v/>
      </c>
      <c r="I144" s="3">
        <f t="shared" ref="I144:I150" si="24">G144</f>
        <v>0</v>
      </c>
      <c r="J144" s="74"/>
      <c r="K144" s="75"/>
    </row>
    <row r="145" spans="1:12" ht="30" hidden="1" customHeight="1" outlineLevel="1">
      <c r="A145" s="27">
        <v>23</v>
      </c>
      <c r="B145" s="40"/>
      <c r="C145" s="80"/>
      <c r="D145" s="81"/>
      <c r="E145" s="82"/>
      <c r="F145" s="83"/>
      <c r="G145" s="11">
        <f t="shared" si="23"/>
        <v>0</v>
      </c>
      <c r="H145" s="13" t="str">
        <f t="shared" si="20"/>
        <v/>
      </c>
      <c r="I145" s="3">
        <f t="shared" si="24"/>
        <v>0</v>
      </c>
      <c r="J145" s="74"/>
      <c r="K145" s="75"/>
    </row>
    <row r="146" spans="1:12" ht="30" hidden="1" customHeight="1" outlineLevel="1">
      <c r="A146" s="27">
        <v>24</v>
      </c>
      <c r="B146" s="34"/>
      <c r="C146" s="84"/>
      <c r="D146" s="84"/>
      <c r="E146" s="85"/>
      <c r="F146" s="85"/>
      <c r="G146" s="12">
        <f t="shared" si="23"/>
        <v>0</v>
      </c>
      <c r="H146" s="13" t="str">
        <f t="shared" si="20"/>
        <v/>
      </c>
      <c r="I146" s="3">
        <f t="shared" si="24"/>
        <v>0</v>
      </c>
      <c r="J146" s="74"/>
      <c r="K146" s="75"/>
    </row>
    <row r="147" spans="1:12" ht="30" hidden="1" customHeight="1" outlineLevel="1">
      <c r="A147" s="27">
        <v>25</v>
      </c>
      <c r="B147" s="34"/>
      <c r="C147" s="84"/>
      <c r="D147" s="84"/>
      <c r="E147" s="85"/>
      <c r="F147" s="85"/>
      <c r="G147" s="12">
        <f t="shared" si="23"/>
        <v>0</v>
      </c>
      <c r="H147" s="13" t="str">
        <f t="shared" si="20"/>
        <v/>
      </c>
      <c r="I147" s="3">
        <f t="shared" si="24"/>
        <v>0</v>
      </c>
      <c r="J147" s="74"/>
      <c r="K147" s="75"/>
    </row>
    <row r="148" spans="1:12" ht="30" hidden="1" customHeight="1" outlineLevel="1">
      <c r="A148" s="27">
        <v>26</v>
      </c>
      <c r="B148" s="34"/>
      <c r="C148" s="84"/>
      <c r="D148" s="84"/>
      <c r="E148" s="85"/>
      <c r="F148" s="85"/>
      <c r="G148" s="12">
        <f t="shared" si="23"/>
        <v>0</v>
      </c>
      <c r="H148" s="13" t="str">
        <f t="shared" si="20"/>
        <v/>
      </c>
      <c r="I148" s="3">
        <f t="shared" si="24"/>
        <v>0</v>
      </c>
      <c r="J148" s="74"/>
      <c r="K148" s="75"/>
    </row>
    <row r="149" spans="1:12" ht="30" hidden="1" customHeight="1" outlineLevel="1">
      <c r="A149" s="27">
        <v>27</v>
      </c>
      <c r="B149" s="34"/>
      <c r="C149" s="84"/>
      <c r="D149" s="84"/>
      <c r="E149" s="85"/>
      <c r="F149" s="85"/>
      <c r="G149" s="12">
        <f t="shared" si="23"/>
        <v>0</v>
      </c>
      <c r="H149" s="13" t="str">
        <f t="shared" si="20"/>
        <v/>
      </c>
      <c r="I149" s="3">
        <f t="shared" si="24"/>
        <v>0</v>
      </c>
      <c r="J149" s="74"/>
      <c r="K149" s="75"/>
    </row>
    <row r="150" spans="1:12" ht="30" hidden="1" customHeight="1" outlineLevel="1" thickBot="1">
      <c r="A150" s="27">
        <v>28</v>
      </c>
      <c r="B150" s="40"/>
      <c r="C150" s="80"/>
      <c r="D150" s="81"/>
      <c r="E150" s="82"/>
      <c r="F150" s="83"/>
      <c r="G150" s="11">
        <f t="shared" ref="G150" si="25">1720*E150</f>
        <v>0</v>
      </c>
      <c r="H150" s="13" t="str">
        <f t="shared" si="20"/>
        <v/>
      </c>
      <c r="I150" s="3">
        <f t="shared" si="24"/>
        <v>0</v>
      </c>
      <c r="J150" s="76"/>
      <c r="K150" s="77"/>
    </row>
    <row r="151" spans="1:12" ht="24.75" customHeight="1" collapsed="1">
      <c r="A151" s="98" t="s">
        <v>16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100"/>
    </row>
    <row r="152" spans="1:12" ht="64.5" customHeight="1" thickBot="1">
      <c r="A152" s="60"/>
      <c r="B152" s="61"/>
      <c r="C152" s="61"/>
      <c r="D152" s="61"/>
      <c r="E152" s="61"/>
      <c r="F152" s="61"/>
      <c r="G152" s="61"/>
      <c r="H152" s="61"/>
      <c r="I152" s="61"/>
      <c r="J152" s="61"/>
      <c r="K152" s="62"/>
    </row>
    <row r="153" spans="1:12" s="2" customFormat="1" ht="54" customHeight="1">
      <c r="A153" s="57" t="s">
        <v>17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9"/>
      <c r="L153" s="4"/>
    </row>
    <row r="154" spans="1:12" s="2" customFormat="1" ht="51" customHeight="1" thickBot="1">
      <c r="A154" s="60"/>
      <c r="B154" s="61"/>
      <c r="C154" s="61"/>
      <c r="D154" s="61"/>
      <c r="E154" s="61"/>
      <c r="F154" s="61"/>
      <c r="G154" s="61"/>
      <c r="H154" s="61"/>
      <c r="I154" s="61"/>
      <c r="J154" s="61"/>
      <c r="K154" s="62"/>
    </row>
    <row r="165" spans="7:7">
      <c r="G165" s="2" t="s">
        <v>30</v>
      </c>
    </row>
  </sheetData>
  <sheetProtection insertRows="0"/>
  <mergeCells count="135">
    <mergeCell ref="I76:I85"/>
    <mergeCell ref="J76:J85"/>
    <mergeCell ref="C123:D123"/>
    <mergeCell ref="C124:D124"/>
    <mergeCell ref="C125:D125"/>
    <mergeCell ref="C126:D126"/>
    <mergeCell ref="C127:D127"/>
    <mergeCell ref="C128:D128"/>
    <mergeCell ref="E132:F132"/>
    <mergeCell ref="C132:D132"/>
    <mergeCell ref="C131:D131"/>
    <mergeCell ref="E131:F131"/>
    <mergeCell ref="C130:D130"/>
    <mergeCell ref="E130:F130"/>
    <mergeCell ref="C129:D129"/>
    <mergeCell ref="E129:F129"/>
    <mergeCell ref="E128:F128"/>
    <mergeCell ref="E123:F123"/>
    <mergeCell ref="E124:F124"/>
    <mergeCell ref="E125:F125"/>
    <mergeCell ref="E126:F126"/>
    <mergeCell ref="E127:F127"/>
    <mergeCell ref="J129:K129"/>
    <mergeCell ref="J130:K130"/>
    <mergeCell ref="A8:K8"/>
    <mergeCell ref="A9:K9"/>
    <mergeCell ref="A10:K10"/>
    <mergeCell ref="C11:D11"/>
    <mergeCell ref="I66:I75"/>
    <mergeCell ref="J66:J75"/>
    <mergeCell ref="A61:K61"/>
    <mergeCell ref="A62:K62"/>
    <mergeCell ref="A63:K63"/>
    <mergeCell ref="C65:D65"/>
    <mergeCell ref="A64:K64"/>
    <mergeCell ref="G96:G105"/>
    <mergeCell ref="H96:H105"/>
    <mergeCell ref="I96:I105"/>
    <mergeCell ref="J96:J105"/>
    <mergeCell ref="G66:G75"/>
    <mergeCell ref="H66:H75"/>
    <mergeCell ref="A151:K151"/>
    <mergeCell ref="A152:K152"/>
    <mergeCell ref="A116:K116"/>
    <mergeCell ref="A117:K117"/>
    <mergeCell ref="A120:K120"/>
    <mergeCell ref="A121:K121"/>
    <mergeCell ref="C122:D122"/>
    <mergeCell ref="G106:G115"/>
    <mergeCell ref="H106:H115"/>
    <mergeCell ref="I106:I115"/>
    <mergeCell ref="J106:J115"/>
    <mergeCell ref="E122:F122"/>
    <mergeCell ref="G86:G95"/>
    <mergeCell ref="H86:H95"/>
    <mergeCell ref="I86:I95"/>
    <mergeCell ref="J86:J95"/>
    <mergeCell ref="G76:G85"/>
    <mergeCell ref="H76:H85"/>
    <mergeCell ref="J137:K137"/>
    <mergeCell ref="J138:K138"/>
    <mergeCell ref="J139:K139"/>
    <mergeCell ref="J140:K140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J133:K133"/>
    <mergeCell ref="J134:K134"/>
    <mergeCell ref="J135:K135"/>
    <mergeCell ref="J136:K136"/>
    <mergeCell ref="C143:D143"/>
    <mergeCell ref="E143:F143"/>
    <mergeCell ref="C144:D144"/>
    <mergeCell ref="E144:F144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J125:K125"/>
    <mergeCell ref="J126:K126"/>
    <mergeCell ref="J127:K127"/>
    <mergeCell ref="J128:K128"/>
    <mergeCell ref="J131:K131"/>
    <mergeCell ref="J132:K132"/>
    <mergeCell ref="J143:K143"/>
    <mergeCell ref="J142:K142"/>
    <mergeCell ref="C150:D150"/>
    <mergeCell ref="E150:F150"/>
    <mergeCell ref="C147:D147"/>
    <mergeCell ref="E147:F147"/>
    <mergeCell ref="C148:D148"/>
    <mergeCell ref="E148:F148"/>
    <mergeCell ref="C149:D149"/>
    <mergeCell ref="E149:F149"/>
    <mergeCell ref="C145:D145"/>
    <mergeCell ref="E145:F145"/>
    <mergeCell ref="C146:D146"/>
    <mergeCell ref="E146:F146"/>
    <mergeCell ref="C141:D141"/>
    <mergeCell ref="E141:F141"/>
    <mergeCell ref="C142:D142"/>
    <mergeCell ref="E142:F142"/>
    <mergeCell ref="A118:K118"/>
    <mergeCell ref="A119:K119"/>
    <mergeCell ref="A153:K153"/>
    <mergeCell ref="A154:K154"/>
    <mergeCell ref="A1:K3"/>
    <mergeCell ref="A4:K4"/>
    <mergeCell ref="A5:C5"/>
    <mergeCell ref="D5:K5"/>
    <mergeCell ref="A6:C6"/>
    <mergeCell ref="D6:K6"/>
    <mergeCell ref="A7:K7"/>
    <mergeCell ref="A59:K59"/>
    <mergeCell ref="A60:K60"/>
    <mergeCell ref="J141:K141"/>
    <mergeCell ref="J144:K144"/>
    <mergeCell ref="J145:K145"/>
    <mergeCell ref="J146:K146"/>
    <mergeCell ref="J147:K147"/>
    <mergeCell ref="J148:K148"/>
    <mergeCell ref="J149:K149"/>
    <mergeCell ref="J150:K150"/>
    <mergeCell ref="J122:K122"/>
    <mergeCell ref="J123:K123"/>
    <mergeCell ref="J124:K124"/>
  </mergeCells>
  <pageMargins left="0.7" right="0.7" top="0.75" bottom="0.75" header="0.3" footer="0.3"/>
  <pageSetup paperSize="9" orientation="portrait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D6F888EC64B4A4B9A90B22B06088D09" ma:contentTypeVersion="3" ma:contentTypeDescription="Utwórz nowy dokument." ma:contentTypeScope="" ma:versionID="25c632ad02c4912338bedaef941f17f0">
  <xsd:schema xmlns:xsd="http://www.w3.org/2001/XMLSchema" xmlns:xs="http://www.w3.org/2001/XMLSchema" xmlns:p="http://schemas.microsoft.com/office/2006/metadata/properties" xmlns:ns2="3d3b6f57-1e43-4a1d-9768-87a3bd29ad85" targetNamespace="http://schemas.microsoft.com/office/2006/metadata/properties" ma:root="true" ma:fieldsID="9bbb63057ca4961aa09373a0c9b6ceb1" ns2:_="">
    <xsd:import namespace="3d3b6f57-1e43-4a1d-9768-87a3bd29ad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3b6f57-1e43-4a1d-9768-87a3bd29ad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4DE2B-E753-490B-BA8E-4F3D3E74A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3b6f57-1e43-4a1d-9768-87a3bd29a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FAF07E-01CA-4821-B84F-B4FFBE6B7D18}">
  <ds:schemaRefs>
    <ds:schemaRef ds:uri="http://schemas.microsoft.com/office/infopath/2007/PartnerControls"/>
    <ds:schemaRef ds:uri="http://purl.org/dc/dcmitype/"/>
    <ds:schemaRef ds:uri="3d3b6f57-1e43-4a1d-9768-87a3bd29ad85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BF0371-D8BF-4186-BDC1-DBDFC816A2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Stawka godzinowa</vt:lpstr>
    </vt:vector>
  </TitlesOfParts>
  <Manager/>
  <Company>Woj. Zachodniopomorskiego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APrejzner</dc:creator>
  <cp:keywords/>
  <dc:description/>
  <cp:lastModifiedBy>Joanna Kaczmarczyk</cp:lastModifiedBy>
  <cp:revision/>
  <dcterms:created xsi:type="dcterms:W3CDTF">2008-03-25T08:57:36Z</dcterms:created>
  <dcterms:modified xsi:type="dcterms:W3CDTF">2026-04-20T09:21:05Z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0x010100FD6F888EC64B4A4B9A90B22B06088D09</vt:lpwstr>
  </property>
</Properties>
</file>